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917CA65-DD2B-4950-B4DD-99F05A7AC471}" xr6:coauthVersionLast="36" xr6:coauthVersionMax="36" xr10:uidLastSave="{00000000-0000-0000-0000-000000000000}"/>
  <bookViews>
    <workbookView xWindow="0" yWindow="0" windowWidth="28800" windowHeight="11925" tabRatio="81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E71" i="8" l="1"/>
  <c r="D85" i="8"/>
  <c r="C85" i="8"/>
  <c r="H24" i="10" l="1"/>
  <c r="I24" i="10"/>
  <c r="J24" i="10"/>
  <c r="K24" i="10"/>
  <c r="L24" i="10"/>
  <c r="M24" i="10"/>
  <c r="N24" i="10"/>
  <c r="O24" i="10"/>
  <c r="P24" i="10"/>
  <c r="Q24" i="10"/>
  <c r="R24" i="10"/>
  <c r="S24" i="10"/>
  <c r="T24" i="10"/>
  <c r="U24" i="10"/>
  <c r="H30" i="10"/>
  <c r="I30" i="10"/>
  <c r="J30" i="10"/>
  <c r="K30" i="10"/>
  <c r="L30" i="10"/>
  <c r="M30" i="10"/>
  <c r="N30" i="10"/>
  <c r="O30" i="10"/>
  <c r="P30" i="10"/>
  <c r="Q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AC30" i="10"/>
  <c r="AC24" i="10"/>
  <c r="R30" i="10"/>
  <c r="C43" i="9" l="1"/>
  <c r="A5" i="8" l="1"/>
  <c r="B77" i="12"/>
  <c r="B75" i="12"/>
  <c r="B63" i="12"/>
  <c r="B61" i="12"/>
  <c r="B50" i="12"/>
  <c r="B37" i="12"/>
  <c r="B32" i="12"/>
  <c r="B30" i="12" s="1"/>
  <c r="B22" i="12"/>
  <c r="A15" i="12"/>
  <c r="B21" i="12" s="1"/>
  <c r="A12" i="12"/>
  <c r="A9" i="12"/>
  <c r="A5" i="12"/>
  <c r="AD28" i="11"/>
  <c r="B29" i="12" s="1"/>
  <c r="AE26" i="11"/>
  <c r="AD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C57" i="10"/>
  <c r="E57" i="10" s="1"/>
  <c r="F57" i="10" s="1"/>
  <c r="E56" i="10"/>
  <c r="F56" i="10" s="1"/>
  <c r="E55" i="10"/>
  <c r="F55" i="10" s="1"/>
  <c r="F54" i="10"/>
  <c r="E54" i="10"/>
  <c r="E53" i="10"/>
  <c r="F53" i="10" s="1"/>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0" i="10" s="1"/>
  <c r="F32" i="10"/>
  <c r="E32" i="10"/>
  <c r="F31" i="10"/>
  <c r="E31" i="10"/>
  <c r="AA30" i="10"/>
  <c r="Z30" i="10"/>
  <c r="Y30" i="10"/>
  <c r="X30" i="10"/>
  <c r="W30" i="10"/>
  <c r="V30" i="10"/>
  <c r="U30" i="10"/>
  <c r="T30" i="10"/>
  <c r="C49" i="1"/>
  <c r="G30" i="10"/>
  <c r="C30" i="10"/>
  <c r="E29" i="10"/>
  <c r="F29" i="10" s="1"/>
  <c r="E28" i="10"/>
  <c r="F28" i="10" s="1"/>
  <c r="E27" i="10"/>
  <c r="F27" i="10" s="1"/>
  <c r="E26" i="10"/>
  <c r="F26" i="10" s="1"/>
  <c r="E25" i="10"/>
  <c r="F25" i="10" s="1"/>
  <c r="AA24" i="10"/>
  <c r="Z24" i="10"/>
  <c r="Y24" i="10"/>
  <c r="X24" i="10"/>
  <c r="W24" i="10"/>
  <c r="V24" i="10"/>
  <c r="C48" i="1"/>
  <c r="G24" i="10"/>
  <c r="C24" i="10"/>
  <c r="C40" i="1" s="1"/>
  <c r="G43" i="9"/>
  <c r="A15" i="9"/>
  <c r="A14" i="10" s="1"/>
  <c r="A12" i="9"/>
  <c r="A11" i="10" s="1"/>
  <c r="A9" i="9"/>
  <c r="A8" i="10" s="1"/>
  <c r="H107" i="8"/>
  <c r="B77" i="8" s="1"/>
  <c r="B89" i="8" s="1"/>
  <c r="G107" i="8"/>
  <c r="F107" i="8"/>
  <c r="B107" i="8"/>
  <c r="I106" i="8"/>
  <c r="I107" i="8" s="1"/>
  <c r="C77" i="8" s="1"/>
  <c r="C89" i="8" s="1"/>
  <c r="C106" i="8"/>
  <c r="D106" i="8" s="1"/>
  <c r="C105" i="8"/>
  <c r="D105" i="8" s="1"/>
  <c r="E105" i="8" s="1"/>
  <c r="F105" i="8" s="1"/>
  <c r="G105" i="8" s="1"/>
  <c r="H105" i="8" s="1"/>
  <c r="I105" i="8" s="1"/>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AQ105" i="8" s="1"/>
  <c r="AR105" i="8" s="1"/>
  <c r="H103" i="8"/>
  <c r="I103" i="8" s="1"/>
  <c r="C101" i="8"/>
  <c r="D101" i="8" s="1"/>
  <c r="E101" i="8" s="1"/>
  <c r="F101" i="8" s="1"/>
  <c r="G101" i="8" s="1"/>
  <c r="H101" i="8" s="1"/>
  <c r="I101" i="8" s="1"/>
  <c r="J101" i="8" s="1"/>
  <c r="K101" i="8" s="1"/>
  <c r="L101" i="8" s="1"/>
  <c r="M101" i="8" s="1"/>
  <c r="N101" i="8" s="1"/>
  <c r="O101" i="8" s="1"/>
  <c r="P101" i="8" s="1"/>
  <c r="Q101" i="8" s="1"/>
  <c r="R101" i="8" s="1"/>
  <c r="S101" i="8" s="1"/>
  <c r="T101" i="8" s="1"/>
  <c r="U101" i="8" s="1"/>
  <c r="V101" i="8" s="1"/>
  <c r="W101" i="8" s="1"/>
  <c r="X101" i="8" s="1"/>
  <c r="Y101" i="8" s="1"/>
  <c r="Z101" i="8" s="1"/>
  <c r="AA101" i="8" s="1"/>
  <c r="AB101" i="8" s="1"/>
  <c r="AC101" i="8" s="1"/>
  <c r="AD101" i="8" s="1"/>
  <c r="AE101" i="8" s="1"/>
  <c r="AF101" i="8" s="1"/>
  <c r="AG101" i="8" s="1"/>
  <c r="AH101" i="8" s="1"/>
  <c r="AI101" i="8" s="1"/>
  <c r="AJ101" i="8" s="1"/>
  <c r="AK101" i="8" s="1"/>
  <c r="AL101" i="8" s="1"/>
  <c r="AM101" i="8" s="1"/>
  <c r="AN101" i="8" s="1"/>
  <c r="AO101" i="8" s="1"/>
  <c r="AP101" i="8" s="1"/>
  <c r="AQ101" i="8" s="1"/>
  <c r="AR101"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F85" i="8"/>
  <c r="E85" i="8"/>
  <c r="B85"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C80" i="8"/>
  <c r="B80" i="8"/>
  <c r="A65" i="8"/>
  <c r="C64" i="8"/>
  <c r="C63" i="8"/>
  <c r="B63" i="8"/>
  <c r="AJ62" i="8"/>
  <c r="AI62" i="8"/>
  <c r="AH62" i="8"/>
  <c r="AG62" i="8"/>
  <c r="AF62" i="8"/>
  <c r="AE62" i="8"/>
  <c r="AD62" i="8"/>
  <c r="AC62" i="8"/>
  <c r="AB62" i="8"/>
  <c r="AA62" i="8"/>
  <c r="Z62" i="8"/>
  <c r="Y62" i="8"/>
  <c r="D62" i="8"/>
  <c r="C62" i="8"/>
  <c r="C70" i="8" s="1"/>
  <c r="C72" i="8" s="1"/>
  <c r="B62" i="8"/>
  <c r="E51" i="8"/>
  <c r="F51" i="8" s="1"/>
  <c r="AG50" i="8"/>
  <c r="AF50" i="8"/>
  <c r="AE50" i="8"/>
  <c r="AD50" i="8"/>
  <c r="AC50" i="8"/>
  <c r="AB50" i="8"/>
  <c r="AA50" i="8"/>
  <c r="Z50" i="8"/>
  <c r="Y50" i="8"/>
  <c r="E50" i="8"/>
  <c r="E62" i="8" s="1"/>
  <c r="D50" i="8"/>
  <c r="C50" i="8"/>
  <c r="B50" i="8"/>
  <c r="D48" i="8"/>
  <c r="C48" i="8"/>
  <c r="B48" i="8"/>
  <c r="B46" i="8"/>
  <c r="A15" i="8"/>
  <c r="A12" i="8"/>
  <c r="A9"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J106" i="8" l="1"/>
  <c r="K106" i="8" s="1"/>
  <c r="C107" i="8"/>
  <c r="B49" i="8"/>
  <c r="D64" i="8"/>
  <c r="F24" i="10"/>
  <c r="F30" i="10"/>
  <c r="F48" i="8"/>
  <c r="E107" i="8"/>
  <c r="D107" i="8"/>
  <c r="L106" i="8"/>
  <c r="L107" i="8" s="1"/>
  <c r="F77" i="8" s="1"/>
  <c r="F89" i="8" s="1"/>
  <c r="C63" i="12"/>
  <c r="J103" i="8"/>
  <c r="C49" i="8"/>
  <c r="C61" i="12"/>
  <c r="G51" i="8"/>
  <c r="F50" i="8"/>
  <c r="F62" i="8" s="1"/>
  <c r="C79" i="8"/>
  <c r="C74" i="8"/>
  <c r="C58" i="10"/>
  <c r="E24" i="10"/>
  <c r="J107" i="8"/>
  <c r="D77" i="8" s="1"/>
  <c r="D89" i="8" s="1"/>
  <c r="B27" i="12"/>
  <c r="B62" i="12" s="1"/>
  <c r="I43" i="9" s="1"/>
  <c r="J43" i="9" s="1"/>
  <c r="K107" i="8"/>
  <c r="E77" i="8" s="1"/>
  <c r="E89" i="8" s="1"/>
  <c r="B25" i="8"/>
  <c r="B70" i="8"/>
  <c r="B72" i="8" s="1"/>
  <c r="E48" i="8"/>
  <c r="E64" i="8" s="1"/>
  <c r="F64" i="8" l="1"/>
  <c r="B74" i="8"/>
  <c r="B79" i="8"/>
  <c r="B52" i="12"/>
  <c r="B47" i="12"/>
  <c r="B43" i="12"/>
  <c r="B39" i="12"/>
  <c r="B34" i="12"/>
  <c r="B58" i="12"/>
  <c r="B32" i="8"/>
  <c r="E58" i="10"/>
  <c r="F58" i="10" s="1"/>
  <c r="C75" i="8"/>
  <c r="C82" i="8" s="1"/>
  <c r="D49" i="8"/>
  <c r="K103" i="8"/>
  <c r="B60" i="12"/>
  <c r="C87" i="8"/>
  <c r="C90" i="8" s="1"/>
  <c r="G48" i="8"/>
  <c r="N102" i="8"/>
  <c r="G50" i="8"/>
  <c r="G62" i="8" s="1"/>
  <c r="H51" i="8"/>
  <c r="B55" i="12"/>
  <c r="M106" i="8"/>
  <c r="M107" i="8" s="1"/>
  <c r="G77" i="8" s="1"/>
  <c r="G89" i="8" s="1"/>
  <c r="L103" i="8" l="1"/>
  <c r="E49" i="8"/>
  <c r="H48" i="8"/>
  <c r="O102" i="8"/>
  <c r="N106" i="8"/>
  <c r="N107" i="8" s="1"/>
  <c r="H77" i="8" s="1"/>
  <c r="H89" i="8" s="1"/>
  <c r="H50" i="8"/>
  <c r="H62" i="8" s="1"/>
  <c r="I51" i="8"/>
  <c r="C76" i="8"/>
  <c r="D80" i="8"/>
  <c r="B75" i="8"/>
  <c r="B82" i="8" s="1"/>
  <c r="B76" i="8"/>
  <c r="D65" i="8"/>
  <c r="B87" i="8"/>
  <c r="G64" i="8"/>
  <c r="H64" i="8" l="1"/>
  <c r="E65" i="8"/>
  <c r="D63" i="8"/>
  <c r="D70" i="8" s="1"/>
  <c r="D72" i="8" s="1"/>
  <c r="C88" i="8"/>
  <c r="B90" i="8"/>
  <c r="C92" i="8"/>
  <c r="B92" i="8"/>
  <c r="B88" i="8"/>
  <c r="B93" i="8" s="1"/>
  <c r="E80" i="8"/>
  <c r="F71" i="8"/>
  <c r="J51" i="8"/>
  <c r="I50" i="8"/>
  <c r="I62" i="8" s="1"/>
  <c r="O107" i="8"/>
  <c r="I77" i="8" s="1"/>
  <c r="I89" i="8" s="1"/>
  <c r="O106" i="8"/>
  <c r="I48" i="8"/>
  <c r="P102" i="8"/>
  <c r="M103" i="8"/>
  <c r="F49" i="8"/>
  <c r="C93" i="8" l="1"/>
  <c r="N103" i="8"/>
  <c r="G49" i="8"/>
  <c r="G71" i="8"/>
  <c r="F80" i="8"/>
  <c r="B91" i="8"/>
  <c r="B94" i="8" s="1"/>
  <c r="C91" i="8"/>
  <c r="C94" i="8" s="1"/>
  <c r="J48" i="8"/>
  <c r="Q102" i="8"/>
  <c r="P106" i="8"/>
  <c r="J50" i="8"/>
  <c r="J62" i="8" s="1"/>
  <c r="K51" i="8"/>
  <c r="D74" i="8"/>
  <c r="D79" i="8"/>
  <c r="F65" i="8"/>
  <c r="E63" i="8"/>
  <c r="E70" i="8" s="1"/>
  <c r="E72" i="8" s="1"/>
  <c r="I64" i="8"/>
  <c r="R102" i="8" l="1"/>
  <c r="K48" i="8"/>
  <c r="Q106" i="8"/>
  <c r="E79" i="8"/>
  <c r="E74" i="8"/>
  <c r="G65" i="8"/>
  <c r="F63" i="8"/>
  <c r="F70" i="8" s="1"/>
  <c r="F72" i="8" s="1"/>
  <c r="G80" i="8"/>
  <c r="H71" i="8"/>
  <c r="P107" i="8"/>
  <c r="J77" i="8" s="1"/>
  <c r="J89" i="8" s="1"/>
  <c r="J64" i="8"/>
  <c r="D75" i="8"/>
  <c r="D82" i="8" s="1"/>
  <c r="D87" i="8" s="1"/>
  <c r="K50" i="8"/>
  <c r="K62" i="8" s="1"/>
  <c r="L51" i="8"/>
  <c r="O103" i="8"/>
  <c r="H49" i="8"/>
  <c r="D76" i="8" l="1"/>
  <c r="D90" i="8"/>
  <c r="D92" i="8"/>
  <c r="D88" i="8"/>
  <c r="D93" i="8" s="1"/>
  <c r="P103" i="8"/>
  <c r="I49" i="8"/>
  <c r="K64" i="8"/>
  <c r="L50" i="8"/>
  <c r="L62" i="8" s="1"/>
  <c r="M51" i="8"/>
  <c r="I71" i="8"/>
  <c r="H80" i="8"/>
  <c r="F79" i="8"/>
  <c r="F74" i="8"/>
  <c r="H65" i="8"/>
  <c r="G63" i="8"/>
  <c r="G70" i="8" s="1"/>
  <c r="G72" i="8" s="1"/>
  <c r="E75" i="8"/>
  <c r="E82" i="8" s="1"/>
  <c r="E87" i="8" s="1"/>
  <c r="R106" i="8"/>
  <c r="Q107" i="8"/>
  <c r="K77" i="8" s="1"/>
  <c r="K89" i="8" s="1"/>
  <c r="S102" i="8"/>
  <c r="L48" i="8"/>
  <c r="E90" i="8" l="1"/>
  <c r="E92" i="8"/>
  <c r="E76" i="8"/>
  <c r="M48" i="8"/>
  <c r="T102" i="8"/>
  <c r="G79" i="8"/>
  <c r="G74" i="8"/>
  <c r="S106" i="8"/>
  <c r="I65" i="8"/>
  <c r="H63" i="8"/>
  <c r="H70" i="8" s="1"/>
  <c r="H72" i="8" s="1"/>
  <c r="N51" i="8"/>
  <c r="M50" i="8"/>
  <c r="M62" i="8" s="1"/>
  <c r="F75" i="8"/>
  <c r="F82" i="8" s="1"/>
  <c r="F87" i="8"/>
  <c r="L64" i="8"/>
  <c r="R107" i="8"/>
  <c r="L77" i="8" s="1"/>
  <c r="L89" i="8" s="1"/>
  <c r="J71" i="8"/>
  <c r="I80" i="8"/>
  <c r="F88" i="8"/>
  <c r="E88" i="8"/>
  <c r="E93" i="8" s="1"/>
  <c r="Q103" i="8"/>
  <c r="J49" i="8"/>
  <c r="E91" i="8"/>
  <c r="D91" i="8"/>
  <c r="D94" i="8" s="1"/>
  <c r="F76" i="8" l="1"/>
  <c r="J80" i="8"/>
  <c r="K71" i="8"/>
  <c r="M64" i="8"/>
  <c r="T106" i="8"/>
  <c r="E94" i="8"/>
  <c r="J65" i="8"/>
  <c r="I63" i="8"/>
  <c r="I70" i="8" s="1"/>
  <c r="I72" i="8" s="1"/>
  <c r="G75" i="8"/>
  <c r="G82" i="8" s="1"/>
  <c r="F93" i="8"/>
  <c r="N50" i="8"/>
  <c r="N62" i="8" s="1"/>
  <c r="O51" i="8"/>
  <c r="G87" i="8"/>
  <c r="R103" i="8"/>
  <c r="K49" i="8"/>
  <c r="U102" i="8"/>
  <c r="N48" i="8"/>
  <c r="N66" i="8" s="1"/>
  <c r="F90" i="8"/>
  <c r="F92" i="8"/>
  <c r="G88" i="8"/>
  <c r="G93" i="8" s="1"/>
  <c r="H79" i="8"/>
  <c r="H74" i="8"/>
  <c r="S107" i="8"/>
  <c r="M77" i="8" s="1"/>
  <c r="M89" i="8" s="1"/>
  <c r="G76" i="8" l="1"/>
  <c r="F91" i="8"/>
  <c r="F94" i="8" s="1"/>
  <c r="S103" i="8"/>
  <c r="L49" i="8"/>
  <c r="U106" i="8"/>
  <c r="U107" i="8"/>
  <c r="O77" i="8" s="1"/>
  <c r="O89" i="8" s="1"/>
  <c r="T107" i="8"/>
  <c r="N77" i="8" s="1"/>
  <c r="N89" i="8" s="1"/>
  <c r="O48" i="8"/>
  <c r="V102" i="8"/>
  <c r="K65" i="8"/>
  <c r="J63" i="8"/>
  <c r="J70" i="8" s="1"/>
  <c r="J72" i="8" s="1"/>
  <c r="G90" i="8"/>
  <c r="G92" i="8"/>
  <c r="P51" i="8"/>
  <c r="O50" i="8"/>
  <c r="O62" i="8" s="1"/>
  <c r="I74" i="8"/>
  <c r="I79" i="8"/>
  <c r="N64" i="8"/>
  <c r="L71" i="8"/>
  <c r="K80" i="8"/>
  <c r="H75" i="8"/>
  <c r="H82" i="8" s="1"/>
  <c r="H87" i="8" s="1"/>
  <c r="H92" i="8" s="1"/>
  <c r="H76" i="8" l="1"/>
  <c r="L65" i="8"/>
  <c r="K63" i="8"/>
  <c r="K70" i="8" s="1"/>
  <c r="K72" i="8" s="1"/>
  <c r="G91" i="8"/>
  <c r="G94" i="8" s="1"/>
  <c r="M71" i="8"/>
  <c r="L80" i="8"/>
  <c r="H90" i="8"/>
  <c r="H88" i="8"/>
  <c r="H93" i="8" s="1"/>
  <c r="O64" i="8"/>
  <c r="J79" i="8"/>
  <c r="J74" i="8"/>
  <c r="V106" i="8"/>
  <c r="V107" i="8" s="1"/>
  <c r="P77" i="8" s="1"/>
  <c r="P89" i="8" s="1"/>
  <c r="H91" i="8"/>
  <c r="H94" i="8" s="1"/>
  <c r="I75" i="8"/>
  <c r="I82" i="8" s="1"/>
  <c r="I87" i="8" s="1"/>
  <c r="Q51" i="8"/>
  <c r="P50" i="8"/>
  <c r="P62" i="8" s="1"/>
  <c r="P48" i="8"/>
  <c r="W102" i="8"/>
  <c r="M49" i="8"/>
  <c r="T103" i="8"/>
  <c r="I76" i="8" l="1"/>
  <c r="I90" i="8"/>
  <c r="I92" i="8"/>
  <c r="I88" i="8"/>
  <c r="I93" i="8" s="1"/>
  <c r="J75" i="8"/>
  <c r="J82" i="8" s="1"/>
  <c r="U103" i="8"/>
  <c r="N49" i="8"/>
  <c r="W106" i="8"/>
  <c r="W107" i="8" s="1"/>
  <c r="Q77" i="8" s="1"/>
  <c r="Q89" i="8" s="1"/>
  <c r="J87" i="8"/>
  <c r="M65" i="8"/>
  <c r="L63" i="8"/>
  <c r="L70" i="8" s="1"/>
  <c r="L72" i="8" s="1"/>
  <c r="R51" i="8"/>
  <c r="Q50" i="8"/>
  <c r="Q62" i="8" s="1"/>
  <c r="P64" i="8"/>
  <c r="N71" i="8"/>
  <c r="M80" i="8"/>
  <c r="K79" i="8"/>
  <c r="K74" i="8"/>
  <c r="Q48" i="8"/>
  <c r="X102" i="8"/>
  <c r="J76" i="8" l="1"/>
  <c r="J90" i="8"/>
  <c r="J88" i="8"/>
  <c r="J93" i="8" s="1"/>
  <c r="V103" i="8"/>
  <c r="O49" i="8"/>
  <c r="N65" i="8"/>
  <c r="M63" i="8"/>
  <c r="M70" i="8" s="1"/>
  <c r="M72" i="8" s="1"/>
  <c r="L79" i="8"/>
  <c r="L74" i="8"/>
  <c r="R48" i="8"/>
  <c r="Y102" i="8"/>
  <c r="Q64" i="8"/>
  <c r="S51" i="8"/>
  <c r="R50" i="8"/>
  <c r="R62" i="8" s="1"/>
  <c r="X106" i="8"/>
  <c r="X107" i="8" s="1"/>
  <c r="R77" i="8" s="1"/>
  <c r="R89" i="8" s="1"/>
  <c r="J92" i="8"/>
  <c r="K75" i="8"/>
  <c r="K82" i="8" s="1"/>
  <c r="K87" i="8" s="1"/>
  <c r="O71" i="8"/>
  <c r="N80" i="8"/>
  <c r="I91" i="8"/>
  <c r="I94" i="8" s="1"/>
  <c r="J91" i="8"/>
  <c r="K76" i="8" l="1"/>
  <c r="J94" i="8"/>
  <c r="Z102" i="8"/>
  <c r="S48" i="8"/>
  <c r="W103" i="8"/>
  <c r="P49" i="8"/>
  <c r="K90" i="8"/>
  <c r="K91" i="8" s="1"/>
  <c r="K94" i="8" s="1"/>
  <c r="K88" i="8"/>
  <c r="K93" i="8" s="1"/>
  <c r="K92" i="8"/>
  <c r="L75" i="8"/>
  <c r="L82" i="8" s="1"/>
  <c r="L87" i="8" s="1"/>
  <c r="L76" i="8"/>
  <c r="O65" i="8"/>
  <c r="N63" i="8"/>
  <c r="N70" i="8" s="1"/>
  <c r="N72" i="8" s="1"/>
  <c r="O80" i="8"/>
  <c r="P71" i="8"/>
  <c r="Y106" i="8"/>
  <c r="T51" i="8"/>
  <c r="S50" i="8"/>
  <c r="S62" i="8" s="1"/>
  <c r="R64" i="8"/>
  <c r="M79" i="8"/>
  <c r="M74" i="8"/>
  <c r="L90" i="8" l="1"/>
  <c r="L91" i="8" s="1"/>
  <c r="L94" i="8" s="1"/>
  <c r="L88" i="8"/>
  <c r="L93" i="8" s="1"/>
  <c r="L92" i="8"/>
  <c r="U51" i="8"/>
  <c r="T50" i="8"/>
  <c r="T62" i="8" s="1"/>
  <c r="Z106" i="8"/>
  <c r="Q71" i="8"/>
  <c r="P80" i="8"/>
  <c r="P65" i="8"/>
  <c r="O63" i="8"/>
  <c r="O70" i="8" s="1"/>
  <c r="O72" i="8" s="1"/>
  <c r="O83" i="8"/>
  <c r="S64" i="8"/>
  <c r="Y107" i="8"/>
  <c r="S77" i="8" s="1"/>
  <c r="S89" i="8" s="1"/>
  <c r="N79" i="8"/>
  <c r="N74" i="8"/>
  <c r="M75" i="8"/>
  <c r="M82" i="8" s="1"/>
  <c r="M87" i="8" s="1"/>
  <c r="X103" i="8"/>
  <c r="Q49" i="8"/>
  <c r="Q65" i="8" s="1"/>
  <c r="Q63" i="8" s="1"/>
  <c r="Q70" i="8" s="1"/>
  <c r="Q72" i="8" s="1"/>
  <c r="AA102" i="8"/>
  <c r="T48" i="8"/>
  <c r="M90" i="8" l="1"/>
  <c r="M91" i="8" s="1"/>
  <c r="M88" i="8"/>
  <c r="M93" i="8" s="1"/>
  <c r="G28" i="8" s="1"/>
  <c r="M92" i="8"/>
  <c r="U48" i="8"/>
  <c r="AB102" i="8"/>
  <c r="Y103" i="8"/>
  <c r="R49" i="8"/>
  <c r="R65" i="8" s="1"/>
  <c r="R63" i="8" s="1"/>
  <c r="R70" i="8" s="1"/>
  <c r="T64" i="8"/>
  <c r="O79" i="8"/>
  <c r="O74" i="8"/>
  <c r="V51" i="8"/>
  <c r="U50" i="8"/>
  <c r="U62" i="8" s="1"/>
  <c r="M76" i="8"/>
  <c r="P63" i="8"/>
  <c r="P70" i="8" s="1"/>
  <c r="P72" i="8" s="1"/>
  <c r="P83" i="8"/>
  <c r="R71" i="8"/>
  <c r="Q80" i="8"/>
  <c r="AA106" i="8"/>
  <c r="AA107" i="8" s="1"/>
  <c r="U77" i="8" s="1"/>
  <c r="U89" i="8" s="1"/>
  <c r="Z107" i="8"/>
  <c r="T77" i="8" s="1"/>
  <c r="T89" i="8" s="1"/>
  <c r="Q74" i="8"/>
  <c r="Q79" i="8"/>
  <c r="N75" i="8"/>
  <c r="N82" i="8" s="1"/>
  <c r="N87" i="8" s="1"/>
  <c r="N90" i="8" l="1"/>
  <c r="N91" i="8" s="1"/>
  <c r="N94" i="8" s="1"/>
  <c r="N88" i="8"/>
  <c r="N93" i="8" s="1"/>
  <c r="N92" i="8"/>
  <c r="S71" i="8"/>
  <c r="R80" i="8"/>
  <c r="P79" i="8"/>
  <c r="P74" i="8"/>
  <c r="O75" i="8"/>
  <c r="O82" i="8" s="1"/>
  <c r="U64" i="8"/>
  <c r="Q83" i="8"/>
  <c r="R83" i="8" s="1"/>
  <c r="N76" i="8"/>
  <c r="Q75" i="8"/>
  <c r="Q82" i="8" s="1"/>
  <c r="W51" i="8"/>
  <c r="V50" i="8"/>
  <c r="V62" i="8" s="1"/>
  <c r="O87" i="8"/>
  <c r="S49" i="8"/>
  <c r="S65" i="8" s="1"/>
  <c r="Z103" i="8"/>
  <c r="AB106" i="8"/>
  <c r="R72" i="8"/>
  <c r="V48" i="8"/>
  <c r="V66" i="8" s="1"/>
  <c r="AC102" i="8"/>
  <c r="G30" i="8"/>
  <c r="M94" i="8"/>
  <c r="G29" i="8" s="1"/>
  <c r="Q87" i="8" l="1"/>
  <c r="Q90" i="8" s="1"/>
  <c r="AC106" i="8"/>
  <c r="R79" i="8"/>
  <c r="R74" i="8"/>
  <c r="S83" i="8"/>
  <c r="S63" i="8"/>
  <c r="S70" i="8" s="1"/>
  <c r="S72" i="8" s="1"/>
  <c r="X51" i="8"/>
  <c r="X50" i="8" s="1"/>
  <c r="X62" i="8" s="1"/>
  <c r="W50" i="8"/>
  <c r="W62" i="8" s="1"/>
  <c r="Q76" i="8"/>
  <c r="T49" i="8"/>
  <c r="T65" i="8" s="1"/>
  <c r="T63" i="8" s="1"/>
  <c r="T70" i="8" s="1"/>
  <c r="AA103" i="8"/>
  <c r="AD102" i="8"/>
  <c r="W48" i="8"/>
  <c r="AB107" i="8"/>
  <c r="V77" i="8" s="1"/>
  <c r="V89" i="8" s="1"/>
  <c r="V64" i="8"/>
  <c r="O76" i="8"/>
  <c r="O90" i="8"/>
  <c r="O91" i="8" s="1"/>
  <c r="O94" i="8" s="1"/>
  <c r="O88" i="8"/>
  <c r="O93" i="8" s="1"/>
  <c r="O92" i="8"/>
  <c r="P75" i="8"/>
  <c r="P82" i="8" s="1"/>
  <c r="P87" i="8" s="1"/>
  <c r="S80" i="8"/>
  <c r="T71" i="8"/>
  <c r="P90" i="8" l="1"/>
  <c r="P91" i="8" s="1"/>
  <c r="P94" i="8" s="1"/>
  <c r="P88" i="8"/>
  <c r="P93" i="8" s="1"/>
  <c r="P92" i="8"/>
  <c r="Q88" i="8"/>
  <c r="Q93" i="8" s="1"/>
  <c r="Q92" i="8"/>
  <c r="W64" i="8"/>
  <c r="X48" i="8"/>
  <c r="AE102" i="8"/>
  <c r="T83" i="8"/>
  <c r="P76" i="8"/>
  <c r="U49" i="8"/>
  <c r="U65" i="8" s="1"/>
  <c r="AB103" i="8"/>
  <c r="S74" i="8"/>
  <c r="S79" i="8"/>
  <c r="U71" i="8"/>
  <c r="T80" i="8"/>
  <c r="T72" i="8"/>
  <c r="R75" i="8"/>
  <c r="R82" i="8" s="1"/>
  <c r="R87" i="8" s="1"/>
  <c r="AD107" i="8"/>
  <c r="X77" i="8" s="1"/>
  <c r="X89" i="8" s="1"/>
  <c r="AD106" i="8"/>
  <c r="AC107" i="8"/>
  <c r="W77" i="8" s="1"/>
  <c r="W89" i="8" s="1"/>
  <c r="R76" i="8" l="1"/>
  <c r="Q91" i="8"/>
  <c r="Q94" i="8" s="1"/>
  <c r="R90" i="8"/>
  <c r="R91" i="8" s="1"/>
  <c r="R88" i="8"/>
  <c r="R93" i="8" s="1"/>
  <c r="R92" i="8"/>
  <c r="S75" i="8"/>
  <c r="S82" i="8" s="1"/>
  <c r="T74" i="8"/>
  <c r="T79" i="8"/>
  <c r="V71" i="8"/>
  <c r="U80" i="8"/>
  <c r="V49" i="8"/>
  <c r="V65" i="8" s="1"/>
  <c r="AC103" i="8"/>
  <c r="AE106" i="8"/>
  <c r="S87" i="8"/>
  <c r="U83" i="8"/>
  <c r="V83" i="8" s="1"/>
  <c r="U63" i="8"/>
  <c r="U70" i="8" s="1"/>
  <c r="U72" i="8" s="1"/>
  <c r="Y48" i="8"/>
  <c r="AF102" i="8"/>
  <c r="X64" i="8"/>
  <c r="R94" i="8" l="1"/>
  <c r="W49" i="8"/>
  <c r="W65" i="8" s="1"/>
  <c r="W63" i="8" s="1"/>
  <c r="W70" i="8" s="1"/>
  <c r="AD103" i="8"/>
  <c r="S90" i="8"/>
  <c r="S91" i="8" s="1"/>
  <c r="S94" i="8" s="1"/>
  <c r="S88" i="8"/>
  <c r="S93" i="8" s="1"/>
  <c r="S92" i="8"/>
  <c r="V63" i="8"/>
  <c r="V70" i="8" s="1"/>
  <c r="V72" i="8" s="1"/>
  <c r="W83" i="8"/>
  <c r="T75" i="8"/>
  <c r="T82" i="8" s="1"/>
  <c r="AG102" i="8"/>
  <c r="Z48" i="8"/>
  <c r="U79" i="8"/>
  <c r="U74" i="8"/>
  <c r="AF106" i="8"/>
  <c r="AE107" i="8"/>
  <c r="Y77" i="8" s="1"/>
  <c r="Y89" i="8" s="1"/>
  <c r="V80" i="8"/>
  <c r="W71" i="8"/>
  <c r="T87" i="8"/>
  <c r="S76" i="8"/>
  <c r="U75" i="8" l="1"/>
  <c r="U82" i="8" s="1"/>
  <c r="U87" i="8" s="1"/>
  <c r="T90" i="8"/>
  <c r="T91" i="8" s="1"/>
  <c r="T94" i="8" s="1"/>
  <c r="T88" i="8"/>
  <c r="T93" i="8" s="1"/>
  <c r="T92" i="8"/>
  <c r="AG106" i="8"/>
  <c r="AG107" i="8" s="1"/>
  <c r="AA77" i="8" s="1"/>
  <c r="AA89" i="8" s="1"/>
  <c r="T76" i="8"/>
  <c r="V79" i="8"/>
  <c r="V74" i="8"/>
  <c r="AH102" i="8"/>
  <c r="AA48" i="8"/>
  <c r="X71" i="8"/>
  <c r="W80" i="8"/>
  <c r="AF107" i="8"/>
  <c r="Z77" i="8" s="1"/>
  <c r="Z89" i="8" s="1"/>
  <c r="X49" i="8"/>
  <c r="X65" i="8" s="1"/>
  <c r="AE103" i="8"/>
  <c r="W72" i="8"/>
  <c r="W79" i="8" l="1"/>
  <c r="W74" i="8"/>
  <c r="Y49" i="8"/>
  <c r="Y65" i="8" s="1"/>
  <c r="Y63" i="8" s="1"/>
  <c r="Y70" i="8" s="1"/>
  <c r="AF103" i="8"/>
  <c r="X63" i="8"/>
  <c r="X70" i="8" s="1"/>
  <c r="X72" i="8" s="1"/>
  <c r="X83" i="8"/>
  <c r="Y83" i="8" s="1"/>
  <c r="Y71" i="8"/>
  <c r="Y80" i="8" s="1"/>
  <c r="X80" i="8"/>
  <c r="AI102" i="8"/>
  <c r="AB48" i="8"/>
  <c r="V75" i="8"/>
  <c r="V82" i="8" s="1"/>
  <c r="V87" i="8" s="1"/>
  <c r="U90" i="8"/>
  <c r="U91" i="8" s="1"/>
  <c r="U94" i="8" s="1"/>
  <c r="U88" i="8"/>
  <c r="U93" i="8" s="1"/>
  <c r="U92" i="8"/>
  <c r="AH106" i="8"/>
  <c r="U76" i="8"/>
  <c r="V76" i="8" l="1"/>
  <c r="Z49" i="8"/>
  <c r="Z65" i="8" s="1"/>
  <c r="AG103" i="8"/>
  <c r="AI106" i="8"/>
  <c r="AI107" i="8"/>
  <c r="AC77" i="8" s="1"/>
  <c r="AC89" i="8" s="1"/>
  <c r="AH107" i="8"/>
  <c r="AB77" i="8" s="1"/>
  <c r="AB89" i="8" s="1"/>
  <c r="V90" i="8"/>
  <c r="V91" i="8" s="1"/>
  <c r="V94" i="8" s="1"/>
  <c r="V92" i="8"/>
  <c r="V88" i="8"/>
  <c r="V93" i="8" s="1"/>
  <c r="AJ102" i="8"/>
  <c r="AC48" i="8"/>
  <c r="X79" i="8"/>
  <c r="X74" i="8"/>
  <c r="Y72" i="8"/>
  <c r="W75" i="8"/>
  <c r="W82" i="8" s="1"/>
  <c r="W87" i="8" s="1"/>
  <c r="W90" i="8" l="1"/>
  <c r="W91" i="8" s="1"/>
  <c r="W94" i="8" s="1"/>
  <c r="W88" i="8"/>
  <c r="W93" i="8" s="1"/>
  <c r="W92" i="8"/>
  <c r="Y79" i="8"/>
  <c r="Y74" i="8"/>
  <c r="X75" i="8"/>
  <c r="X82" i="8" s="1"/>
  <c r="X87" i="8" s="1"/>
  <c r="AK102" i="8"/>
  <c r="AD48" i="8"/>
  <c r="AD66" i="8" s="1"/>
  <c r="W76" i="8"/>
  <c r="AJ106" i="8"/>
  <c r="AA49" i="8"/>
  <c r="AH103" i="8"/>
  <c r="Z63" i="8"/>
  <c r="Z70" i="8" s="1"/>
  <c r="Z72" i="8" s="1"/>
  <c r="Z83" i="8"/>
  <c r="X90" i="8" l="1"/>
  <c r="X91" i="8" s="1"/>
  <c r="X94" i="8" s="1"/>
  <c r="X92" i="8"/>
  <c r="X88" i="8"/>
  <c r="X93" i="8" s="1"/>
  <c r="AK106" i="8"/>
  <c r="AJ107" i="8"/>
  <c r="AD77" i="8" s="1"/>
  <c r="AD89" i="8" s="1"/>
  <c r="Y75" i="8"/>
  <c r="Y82" i="8" s="1"/>
  <c r="Y87" i="8" s="1"/>
  <c r="AB49" i="8"/>
  <c r="AB65" i="8" s="1"/>
  <c r="AB63" i="8" s="1"/>
  <c r="AB70" i="8" s="1"/>
  <c r="AB72" i="8" s="1"/>
  <c r="AI103" i="8"/>
  <c r="AL102" i="8"/>
  <c r="AE48" i="8"/>
  <c r="X76" i="8"/>
  <c r="Z79" i="8"/>
  <c r="Z74" i="8"/>
  <c r="AA64" i="8"/>
  <c r="AA65" i="8"/>
  <c r="Y90" i="8" l="1"/>
  <c r="Y91" i="8" s="1"/>
  <c r="Y94" i="8" s="1"/>
  <c r="Y88" i="8"/>
  <c r="Y93" i="8" s="1"/>
  <c r="Y92" i="8"/>
  <c r="AA63" i="8"/>
  <c r="AA70" i="8" s="1"/>
  <c r="AA72" i="8" s="1"/>
  <c r="AA83" i="8"/>
  <c r="AB83" i="8" s="1"/>
  <c r="AM102" i="8"/>
  <c r="AF48" i="8"/>
  <c r="Y76" i="8"/>
  <c r="AB79" i="8"/>
  <c r="AB74" i="8"/>
  <c r="Z75" i="8"/>
  <c r="Z82" i="8" s="1"/>
  <c r="AL106" i="8"/>
  <c r="AL107" i="8" s="1"/>
  <c r="AF77" i="8" s="1"/>
  <c r="AF89" i="8" s="1"/>
  <c r="AK107" i="8"/>
  <c r="AE77" i="8" s="1"/>
  <c r="AE89" i="8" s="1"/>
  <c r="Z87" i="8"/>
  <c r="AC49" i="8"/>
  <c r="AC65" i="8" s="1"/>
  <c r="AC63" i="8" s="1"/>
  <c r="AC70" i="8" s="1"/>
  <c r="AC72" i="8" s="1"/>
  <c r="AJ103" i="8"/>
  <c r="AD49" i="8" l="1"/>
  <c r="AK103" i="8"/>
  <c r="Z90" i="8"/>
  <c r="Z91" i="8" s="1"/>
  <c r="Z94" i="8" s="1"/>
  <c r="Z88" i="8"/>
  <c r="Z93" i="8" s="1"/>
  <c r="Z92" i="8"/>
  <c r="AB75" i="8"/>
  <c r="AB82" i="8" s="1"/>
  <c r="AN102" i="8"/>
  <c r="AG48" i="8"/>
  <c r="AC83" i="8"/>
  <c r="AA79" i="8"/>
  <c r="AA74" i="8"/>
  <c r="AC79" i="8"/>
  <c r="AC74" i="8"/>
  <c r="AM106" i="8"/>
  <c r="Z76" i="8"/>
  <c r="AB87" i="8"/>
  <c r="AN106" i="8" l="1"/>
  <c r="AC75" i="8"/>
  <c r="AC82" i="8" s="1"/>
  <c r="AB90" i="8"/>
  <c r="AM107" i="8"/>
  <c r="AG77" i="8" s="1"/>
  <c r="AG89" i="8" s="1"/>
  <c r="AC87" i="8"/>
  <c r="AA75" i="8"/>
  <c r="AA82" i="8" s="1"/>
  <c r="AA87" i="8" s="1"/>
  <c r="AH48" i="8"/>
  <c r="AO102" i="8"/>
  <c r="AB76" i="8"/>
  <c r="AE49" i="8"/>
  <c r="AE65" i="8" s="1"/>
  <c r="AE63" i="8" s="1"/>
  <c r="AE70" i="8" s="1"/>
  <c r="AE72" i="8" s="1"/>
  <c r="AL103" i="8"/>
  <c r="AD64" i="8"/>
  <c r="AD65" i="8"/>
  <c r="AA90" i="8" l="1"/>
  <c r="AA91" i="8" s="1"/>
  <c r="AA94" i="8" s="1"/>
  <c r="AA88" i="8"/>
  <c r="AA93" i="8" s="1"/>
  <c r="AA92" i="8"/>
  <c r="AB92" i="8"/>
  <c r="AB88" i="8"/>
  <c r="AD63" i="8"/>
  <c r="AD70" i="8" s="1"/>
  <c r="AD72" i="8" s="1"/>
  <c r="AD83" i="8"/>
  <c r="AE83" i="8" s="1"/>
  <c r="AF49" i="8"/>
  <c r="AF65" i="8" s="1"/>
  <c r="AF63" i="8" s="1"/>
  <c r="AF70" i="8" s="1"/>
  <c r="AF72" i="8" s="1"/>
  <c r="AM103" i="8"/>
  <c r="AI48" i="8"/>
  <c r="AP102" i="8"/>
  <c r="AA76" i="8"/>
  <c r="AC90" i="8"/>
  <c r="AC91" i="8" s="1"/>
  <c r="AC92" i="8"/>
  <c r="AC88" i="8"/>
  <c r="AC93" i="8" s="1"/>
  <c r="AE79" i="8"/>
  <c r="AE74" i="8"/>
  <c r="AB91" i="8"/>
  <c r="AC76" i="8"/>
  <c r="AO106" i="8"/>
  <c r="AO107" i="8"/>
  <c r="AI77" i="8" s="1"/>
  <c r="AI89" i="8" s="1"/>
  <c r="AN107" i="8"/>
  <c r="AH77" i="8" s="1"/>
  <c r="AH89" i="8" s="1"/>
  <c r="AB94" i="8" l="1"/>
  <c r="AB93" i="8"/>
  <c r="AF83" i="8"/>
  <c r="AC94" i="8"/>
  <c r="AG49" i="8"/>
  <c r="AN103" i="8"/>
  <c r="AD79" i="8"/>
  <c r="AD74" i="8"/>
  <c r="AP106" i="8"/>
  <c r="AP107" i="8"/>
  <c r="AJ77" i="8" s="1"/>
  <c r="AJ89" i="8" s="1"/>
  <c r="AE75" i="8"/>
  <c r="AE82" i="8" s="1"/>
  <c r="AE87" i="8" s="1"/>
  <c r="AF79" i="8"/>
  <c r="AF74" i="8"/>
  <c r="AJ48" i="8"/>
  <c r="AQ102" i="8"/>
  <c r="AR102" i="8" s="1"/>
  <c r="AE90" i="8" l="1"/>
  <c r="AF75" i="8"/>
  <c r="AF82" i="8" s="1"/>
  <c r="AE76" i="8"/>
  <c r="AD75" i="8"/>
  <c r="AD82" i="8" s="1"/>
  <c r="AD76" i="8"/>
  <c r="AF87" i="8"/>
  <c r="AQ106" i="8"/>
  <c r="AQ107" i="8"/>
  <c r="AD87" i="8"/>
  <c r="AH49" i="8"/>
  <c r="AH65" i="8" s="1"/>
  <c r="AH63" i="8" s="1"/>
  <c r="AH70" i="8" s="1"/>
  <c r="AH72" i="8" s="1"/>
  <c r="AO103" i="8"/>
  <c r="AG64" i="8"/>
  <c r="AG65" i="8"/>
  <c r="AH79" i="8" l="1"/>
  <c r="AH74" i="8"/>
  <c r="AG63" i="8"/>
  <c r="AG70" i="8" s="1"/>
  <c r="AG72" i="8" s="1"/>
  <c r="AG83" i="8"/>
  <c r="AH83" i="8" s="1"/>
  <c r="AI49" i="8"/>
  <c r="AI65" i="8" s="1"/>
  <c r="AI63" i="8" s="1"/>
  <c r="AI70" i="8" s="1"/>
  <c r="AI72" i="8" s="1"/>
  <c r="AP103" i="8"/>
  <c r="AD90" i="8"/>
  <c r="AD91" i="8" s="1"/>
  <c r="AD94" i="8" s="1"/>
  <c r="AD92" i="8"/>
  <c r="AD88" i="8"/>
  <c r="AD93" i="8" s="1"/>
  <c r="AR106" i="8"/>
  <c r="AR107" i="8"/>
  <c r="AF90" i="8"/>
  <c r="AF91" i="8" s="1"/>
  <c r="AF88" i="8"/>
  <c r="AF92" i="8"/>
  <c r="AF76" i="8"/>
  <c r="AE88" i="8"/>
  <c r="AE93" i="8" s="1"/>
  <c r="AE92" i="8"/>
  <c r="AE91" i="8"/>
  <c r="AE94" i="8" s="1"/>
  <c r="AF93" i="8" l="1"/>
  <c r="AI83" i="8"/>
  <c r="AI79" i="8"/>
  <c r="AI74" i="8"/>
  <c r="AJ49" i="8"/>
  <c r="AQ103" i="8"/>
  <c r="AR103" i="8" s="1"/>
  <c r="AF94" i="8"/>
  <c r="AG74" i="8"/>
  <c r="AG79" i="8"/>
  <c r="AH75" i="8"/>
  <c r="AH82" i="8" s="1"/>
  <c r="AH87" i="8" s="1"/>
  <c r="AI75" i="8" l="1"/>
  <c r="AI82" i="8" s="1"/>
  <c r="AH90" i="8"/>
  <c r="AH76" i="8"/>
  <c r="AG75" i="8"/>
  <c r="AG82" i="8" s="1"/>
  <c r="AG87" i="8" s="1"/>
  <c r="AJ64" i="8"/>
  <c r="AJ65" i="8"/>
  <c r="AJ83" i="8" s="1"/>
  <c r="AI87" i="8"/>
  <c r="AJ63" i="8" l="1"/>
  <c r="AJ70" i="8" s="1"/>
  <c r="AJ72" i="8" s="1"/>
  <c r="AJ74" i="8" s="1"/>
  <c r="AG90" i="8"/>
  <c r="AG91" i="8" s="1"/>
  <c r="AG94" i="8" s="1"/>
  <c r="AG88" i="8"/>
  <c r="AG93" i="8" s="1"/>
  <c r="AG92" i="8"/>
  <c r="AH88" i="8"/>
  <c r="AH92" i="8"/>
  <c r="AI76" i="8"/>
  <c r="AI90" i="8"/>
  <c r="AI92" i="8"/>
  <c r="AI88" i="8"/>
  <c r="AG76" i="8"/>
  <c r="AH91" i="8" l="1"/>
  <c r="AH94" i="8" s="1"/>
  <c r="AJ79" i="8"/>
  <c r="AI93" i="8"/>
  <c r="AI91" i="8"/>
  <c r="AH93" i="8"/>
  <c r="AJ75" i="8"/>
  <c r="AJ82" i="8" s="1"/>
  <c r="AJ87" i="8" s="1"/>
  <c r="AI94" i="8" l="1"/>
  <c r="AJ90" i="8"/>
  <c r="AJ91" i="8" s="1"/>
  <c r="AJ94" i="8" s="1"/>
  <c r="AJ92" i="8"/>
  <c r="AJ88" i="8"/>
  <c r="AJ93" i="8" s="1"/>
  <c r="AJ76" i="8"/>
</calcChain>
</file>

<file path=xl/sharedStrings.xml><?xml version="1.0" encoding="utf-8"?>
<sst xmlns="http://schemas.openxmlformats.org/spreadsheetml/2006/main" count="1076" uniqueCount="584">
  <si>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</si>
  <si>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</si>
  <si>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</si>
  <si>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</si>
  <si>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</si>
  <si>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</si>
  <si>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N_НМА15-3</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</si>
  <si>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</si>
  <si>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(3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</si>
  <si>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</si>
  <si>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</si>
  <si>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</si>
  <si>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</si>
  <si>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</si>
  <si>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</si>
  <si>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</si>
  <si>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</si>
  <si>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</si>
  <si>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</si>
  <si>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</si>
  <si>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</si>
  <si>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</si>
  <si>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</si>
  <si>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</si>
  <si>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</si>
  <si>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</si>
  <si>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</si>
  <si>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</si>
  <si>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</si>
  <si>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</si>
  <si>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</si>
  <si>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</si>
  <si>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</si>
  <si>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</si>
  <si>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</si>
  <si>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</si>
  <si>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</si>
  <si>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</si>
  <si>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</si>
  <si>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</si>
  <si>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</si>
  <si>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</si>
  <si>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</si>
  <si>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</si>
  <si>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</si>
  <si>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</si>
  <si>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</si>
  <si>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</si>
  <si>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</si>
  <si>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</si>
  <si>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</si>
  <si>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</si>
  <si>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</si>
  <si>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</si>
  <si>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</si>
  <si>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</si>
  <si>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</si>
  <si>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</si>
  <si>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</si>
  <si>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</si>
  <si>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</si>
  <si>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</si>
  <si>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</si>
  <si>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</si>
  <si>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</si>
  <si>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</si>
  <si>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</si>
  <si>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</si>
  <si>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</si>
  <si>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</si>
  <si>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</si>
  <si>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</si>
  <si>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</si>
  <si>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</si>
  <si>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</si>
  <si>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</si>
  <si>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</si>
  <si>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</si>
  <si>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</si>
  <si>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</si>
  <si>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</si>
  <si>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</si>
  <si>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</si>
  <si>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</si>
  <si>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</si>
  <si>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</si>
  <si>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</si>
  <si>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</si>
  <si>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</si>
  <si>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</si>
  <si>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</si>
  <si>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</si>
  <si>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</si>
  <si>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</si>
  <si>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</si>
  <si>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</si>
  <si>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</si>
  <si>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</si>
  <si>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</si>
  <si>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</si>
  <si>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</si>
  <si>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</si>
  <si>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</si>
  <si>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</si>
  <si>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</si>
  <si>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</si>
  <si>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</si>
  <si>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</si>
  <si>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</si>
  <si>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</si>
  <si>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</si>
  <si>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</si>
  <si>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</si>
  <si>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</si>
  <si>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</si>
  <si>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</si>
  <si>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</si>
  <si>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</si>
  <si>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</si>
  <si>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</si>
  <si>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</si>
  <si>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</si>
  <si>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</si>
  <si>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</si>
  <si>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</si>
  <si>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</si>
  <si>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</si>
  <si>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</si>
  <si>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</si>
  <si>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</si>
  <si>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</si>
  <si>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</si>
  <si>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</si>
  <si>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</si>
  <si>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</si>
  <si>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</si>
  <si>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</si>
  <si>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</si>
  <si>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</si>
  <si>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</si>
  <si>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</si>
  <si>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</si>
  <si>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</si>
  <si>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состава объектов инвестиционной деятельности их количества и характеристик в отношении каждого такого объекта</t>
  </si>
  <si>
    <t>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</si>
  <si>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</si>
  <si>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</si>
  <si>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33,10 млн. руб. без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</si>
  <si>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</si>
  <si>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</si>
  <si>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</si>
  <si>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</si>
  <si>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</si>
  <si>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</si>
  <si>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</si>
  <si>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</si>
  <si>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</si>
  <si>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</si>
  <si>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</si>
  <si>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</si>
  <si>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</si>
  <si>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</si>
  <si>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</si>
  <si>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</si>
  <si>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</si>
  <si>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</si>
  <si>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</si>
  <si>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</si>
  <si>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</si>
  <si>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</si>
  <si>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</si>
  <si>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</si>
  <si>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</si>
  <si>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</si>
  <si>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</si>
  <si>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</si>
  <si>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</si>
  <si>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</si>
  <si>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</si>
  <si>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</si>
  <si>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</si>
  <si>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</si>
  <si>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</si>
  <si>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</si>
  <si>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</si>
  <si>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</si>
  <si>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</si>
  <si>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</si>
  <si>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</si>
  <si>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</si>
  <si>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</si>
  <si>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</si>
  <si>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</si>
  <si>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</si>
  <si>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</si>
  <si>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</si>
  <si>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</si>
  <si>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</si>
  <si>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</si>
  <si>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</si>
  <si>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</si>
  <si>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</si>
  <si>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</si>
  <si>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</si>
  <si>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</si>
  <si>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</si>
  <si>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</si>
  <si>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</si>
  <si>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</si>
  <si>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</si>
  <si>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</si>
  <si>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</si>
  <si>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</si>
  <si>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</si>
  <si>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</si>
  <si>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</si>
  <si>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</si>
  <si>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</si>
  <si>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</si>
  <si>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</si>
  <si>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</si>
  <si>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</si>
  <si>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</si>
  <si>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</si>
  <si>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</si>
  <si>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</si>
  <si>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</si>
  <si>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</si>
  <si>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</si>
  <si>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</si>
  <si>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</si>
  <si>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</si>
  <si>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</si>
  <si>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</si>
  <si>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</si>
  <si>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</si>
  <si>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</si>
  <si>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</si>
  <si>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</si>
  <si>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</si>
  <si>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</si>
  <si>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</si>
  <si>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</si>
  <si>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</si>
  <si>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</si>
  <si>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</si>
  <si>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</si>
  <si>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</si>
  <si>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</si>
  <si>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</si>
  <si>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</si>
  <si>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</si>
  <si>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</si>
  <si>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</si>
  <si>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</si>
  <si>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</si>
  <si>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</si>
  <si>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</si>
  <si>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</si>
  <si>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</si>
  <si>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</si>
  <si>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</si>
  <si>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</si>
  <si>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</si>
  <si>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</si>
  <si>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</si>
  <si>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</si>
  <si>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</si>
  <si>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</si>
  <si>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</si>
  <si>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</si>
  <si>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</si>
  <si>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</si>
  <si>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</si>
  <si>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</si>
  <si>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</si>
  <si>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</si>
  <si>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</si>
  <si>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</si>
  <si>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</si>
  <si>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</si>
  <si>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</si>
  <si>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</si>
  <si>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</si>
  <si>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</si>
  <si>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</si>
  <si>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</si>
  <si>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</si>
  <si>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</si>
  <si>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</si>
  <si>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</si>
  <si>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</si>
  <si>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</si>
  <si>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</si>
  <si>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</si>
  <si>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</si>
  <si>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</si>
  <si>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</si>
  <si>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</si>
  <si>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</si>
  <si>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</si>
  <si>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</si>
  <si>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</si>
  <si>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</si>
  <si>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</si>
  <si>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</si>
  <si>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</si>
  <si>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</si>
  <si>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</si>
  <si>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</si>
  <si>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</si>
  <si>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</si>
  <si>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</si>
  <si>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</si>
  <si>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</si>
  <si>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</si>
  <si>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</si>
  <si>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</si>
  <si>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</si>
  <si>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</si>
  <si>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</si>
  <si>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</si>
  <si>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</si>
  <si>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</si>
  <si>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</si>
  <si>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</si>
  <si>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</si>
  <si>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</si>
  <si>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</si>
  <si>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</si>
  <si>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</si>
  <si>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</si>
  <si>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</si>
  <si>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</si>
  <si>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</si>
  <si>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</si>
  <si>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</si>
  <si>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</si>
  <si>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</si>
  <si>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</si>
  <si>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</si>
  <si>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</si>
  <si>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</si>
  <si>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</si>
  <si>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</si>
  <si>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</si>
  <si>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</si>
  <si>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</si>
  <si>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</si>
  <si>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</si>
  <si>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</si>
  <si>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</si>
  <si>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</si>
  <si>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</si>
  <si>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</si>
  <si>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</si>
  <si>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</si>
  <si>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</si>
  <si>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</si>
  <si>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</si>
  <si>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</si>
  <si>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</si>
  <si>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</si>
  <si>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</si>
  <si>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</si>
  <si>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</si>
  <si>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</si>
  <si>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</si>
  <si>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</si>
  <si>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</si>
  <si>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</si>
  <si>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</si>
  <si>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</si>
  <si>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</si>
  <si>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</si>
  <si>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</si>
  <si>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</si>
  <si>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</si>
  <si>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</si>
  <si>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</si>
  <si>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</si>
  <si>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</si>
  <si>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</si>
  <si>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</si>
  <si>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</si>
  <si>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</si>
  <si>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</si>
  <si>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</si>
  <si>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</si>
  <si>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</si>
  <si>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</si>
  <si>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</si>
  <si>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</si>
  <si>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</si>
  <si>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</si>
  <si>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</si>
  <si>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</si>
  <si>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</si>
  <si>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</si>
  <si>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</si>
  <si>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</si>
  <si>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</si>
  <si>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</si>
  <si>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</si>
  <si>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</si>
  <si>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</si>
  <si>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</si>
  <si>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</si>
  <si>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</si>
  <si>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</si>
  <si>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</si>
  <si>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</si>
  <si>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</si>
  <si>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</si>
  <si>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</si>
  <si>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</si>
  <si>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</si>
  <si>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</si>
  <si>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</si>
  <si>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</si>
  <si>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</si>
  <si>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</si>
  <si>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</si>
  <si>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</si>
  <si>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</si>
  <si>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</si>
  <si>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</si>
  <si>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</si>
  <si>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</si>
  <si>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</si>
  <si>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</si>
  <si>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</si>
  <si>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</si>
  <si>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</si>
  <si>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</si>
  <si>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</si>
  <si>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</si>
  <si>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</si>
  <si>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</si>
  <si>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</si>
  <si>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</si>
  <si>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</si>
  <si>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</si>
  <si>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</si>
  <si>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</si>
  <si>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</si>
  <si>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</si>
  <si>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</si>
  <si>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</si>
  <si>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</si>
  <si>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</si>
  <si>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</si>
  <si>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</si>
  <si>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</si>
  <si>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</si>
  <si>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</si>
  <si>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</si>
  <si>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</si>
  <si>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</si>
  <si>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</si>
  <si>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</si>
  <si>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</si>
  <si>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</si>
  <si>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</si>
  <si>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</si>
  <si>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</si>
  <si>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</si>
  <si>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</si>
  <si>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</si>
  <si>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</si>
  <si>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</si>
  <si>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</si>
  <si>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</si>
  <si>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</si>
  <si>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</si>
  <si>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</si>
  <si>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</si>
  <si>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</si>
  <si>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</si>
  <si>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</si>
  <si>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</si>
  <si>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</si>
  <si>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</si>
  <si>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</si>
  <si>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</si>
  <si>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</si>
  <si>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</si>
  <si>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</si>
  <si>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</si>
  <si>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</si>
  <si>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</si>
  <si>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</si>
  <si>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</si>
  <si>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</si>
  <si>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</si>
  <si>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</si>
  <si>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</si>
  <si>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</si>
  <si>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</si>
  <si>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</si>
  <si>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</si>
  <si>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</si>
  <si>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</si>
  <si>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</si>
  <si>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</si>
  <si>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</si>
  <si>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</si>
  <si>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</si>
  <si>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</si>
  <si>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</si>
  <si>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</si>
  <si>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</si>
  <si>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</si>
  <si>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</si>
  <si>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</si>
  <si>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</si>
  <si>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</si>
  <si>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</si>
  <si>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</si>
  <si>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</si>
  <si>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</si>
  <si>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Выполнение работ по проекту: "Развитие функционала технологической интеграционной платформы АО "Россети Янтарь" с внедрением дополнительных потоков (3,4 этап)"</t>
  </si>
  <si>
    <t>АО "Россети Янтарь"</t>
  </si>
  <si>
    <t>Расчет предельной стоимости лота</t>
  </si>
  <si>
    <t>ВЗЛ</t>
  </si>
  <si>
    <t>АО "Россети АСТУ"</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</si>
  <si>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</si>
  <si>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</si>
  <si>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</si>
  <si>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</si>
  <si>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</si>
  <si>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</si>
  <si>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</si>
  <si>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</si>
  <si>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</si>
  <si>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</si>
  <si>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</si>
  <si>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</si>
  <si>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</si>
  <si>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</si>
  <si>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</si>
  <si>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</si>
  <si>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</si>
  <si>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</si>
  <si>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</si>
  <si>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</si>
  <si>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</si>
  <si>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</si>
  <si>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</si>
  <si>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</si>
  <si>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</si>
  <si>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</si>
  <si>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</si>
  <si>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</si>
  <si>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</si>
  <si>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</si>
  <si>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</si>
  <si>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</si>
  <si>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</si>
  <si>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</si>
  <si>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</si>
  <si>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</si>
  <si>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</si>
  <si>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</si>
  <si>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</si>
  <si>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</si>
  <si>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</si>
  <si>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</si>
  <si>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</si>
  <si>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</si>
  <si>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</si>
  <si>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</si>
  <si>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</si>
  <si>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</si>
  <si>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</si>
  <si>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</si>
  <si>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</si>
  <si>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</si>
  <si>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</si>
  <si>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</si>
  <si>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Год раскрытия информации: 2026 год</t>
  </si>
  <si>
    <t>И</t>
  </si>
  <si>
    <t>АО "Россети автоматизированных систем технологического управления цифровой электрической сети" (АО "Россети АСТУ") договор № ОАСТУ-ЯЭ-11/2025-2 от 21.11.2025 в ценах 2025 года с НДС, млн. руб.</t>
  </si>
  <si>
    <t>АО "Россети автоматизированных систем технологического управления цифровой электрической сети" (АО "Россети АСТУ") договор № ОАСТУ-ЯЭ-11/2025-2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</si>
</sst>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 numFmtId="176" formatCode="0.0"/>
  </numFmts>
  <fonts count="7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67"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7"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450">
    <xf numFmtId="0" fontId="0" fillId="0" borderId="0" xfId="0"/>
    <xf numFmtId="0" fontId="67"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67"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15" fillId="0" borderId="10" xfId="54" applyFont="1" applyBorder="1" applyAlignment="1">
      <alignment horizontal="left"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4" fillId="0" borderId="11" xfId="54" applyNumberFormat="1" applyFont="1" applyBorder="1" applyAlignment="1">
      <alignment vertical="center"/>
    </xf>
    <xf numFmtId="0" fontId="34" fillId="0" borderId="10" xfId="54" applyFont="1" applyBorder="1" applyAlignment="1">
      <alignment vertical="center"/>
    </xf>
    <xf numFmtId="0" fontId="36" fillId="0" borderId="10" xfId="54" applyFont="1" applyBorder="1" applyAlignment="1">
      <alignment horizontal="center" vertical="center"/>
    </xf>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2"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169" fontId="56" fillId="25" borderId="42" xfId="71" applyNumberFormat="1" applyFont="1" applyFill="1" applyBorder="1" applyAlignment="1">
      <alignment horizontal="center"/>
    </xf>
    <xf numFmtId="169" fontId="56" fillId="25" borderId="43" xfId="71" applyNumberFormat="1" applyFont="1" applyFill="1" applyBorder="1" applyAlignment="1">
      <alignment horizontal="center"/>
    </xf>
    <xf numFmtId="169" fontId="56" fillId="0" borderId="10" xfId="71" applyNumberFormat="1" applyFont="1" applyBorder="1" applyAlignment="1">
      <alignment horizontal="center"/>
    </xf>
    <xf numFmtId="169" fontId="56" fillId="0" borderId="0" xfId="71" applyNumberFormat="1" applyFont="1" applyAlignment="1">
      <alignment horizontal="center"/>
    </xf>
    <xf numFmtId="169" fontId="56" fillId="0" borderId="35"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4" xfId="58" applyFont="1" applyFill="1" applyBorder="1" applyAlignment="1">
      <alignment vertical="center" wrapText="1"/>
    </xf>
    <xf numFmtId="169" fontId="56" fillId="25" borderId="45" xfId="71" applyNumberFormat="1" applyFont="1" applyFill="1" applyBorder="1" applyAlignment="1">
      <alignment horizontal="center"/>
    </xf>
    <xf numFmtId="0" fontId="15" fillId="24" borderId="0" xfId="58" applyFont="1" applyFill="1" applyAlignment="1">
      <alignment vertical="center"/>
    </xf>
    <xf numFmtId="0" fontId="15" fillId="24" borderId="46" xfId="58" applyFont="1" applyFill="1" applyBorder="1" applyAlignment="1">
      <alignment vertical="center"/>
    </xf>
    <xf numFmtId="0" fontId="57"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4" xfId="58" applyFont="1" applyBorder="1" applyAlignment="1">
      <alignment vertical="center"/>
    </xf>
    <xf numFmtId="169" fontId="56" fillId="0" borderId="43" xfId="71" applyNumberFormat="1" applyFont="1" applyBorder="1" applyAlignment="1">
      <alignment horizontal="center"/>
    </xf>
    <xf numFmtId="169" fontId="56" fillId="24" borderId="43"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7" fillId="25" borderId="40" xfId="58" applyFont="1" applyFill="1" applyBorder="1" applyAlignment="1">
      <alignment vertical="center"/>
    </xf>
    <xf numFmtId="169" fontId="57"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7" fillId="0" borderId="32" xfId="56" applyFont="1" applyBorder="1" applyAlignment="1">
      <alignment vertical="center" wrapText="1"/>
    </xf>
    <xf numFmtId="169" fontId="57" fillId="0" borderId="10" xfId="71" applyNumberFormat="1" applyFont="1" applyBorder="1" applyAlignment="1">
      <alignment horizontal="center" vertical="center"/>
    </xf>
    <xf numFmtId="169" fontId="57"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7" fillId="0" borderId="40" xfId="56" applyFont="1" applyBorder="1" applyAlignment="1">
      <alignment vertical="center"/>
    </xf>
    <xf numFmtId="0" fontId="57" fillId="0" borderId="47" xfId="56" applyFont="1" applyBorder="1" applyAlignment="1">
      <alignment vertical="center"/>
    </xf>
    <xf numFmtId="169" fontId="57" fillId="0" borderId="43" xfId="71" applyNumberFormat="1" applyFont="1" applyBorder="1" applyAlignment="1">
      <alignment horizontal="center" vertical="center"/>
    </xf>
    <xf numFmtId="169" fontId="57" fillId="24" borderId="43" xfId="71" applyNumberFormat="1" applyFont="1" applyFill="1" applyBorder="1" applyAlignment="1">
      <alignment horizontal="center" vertical="center"/>
    </xf>
    <xf numFmtId="170" fontId="58" fillId="0" borderId="0" xfId="58" applyNumberFormat="1" applyFont="1" applyAlignment="1">
      <alignment horizontal="center" vertical="center"/>
    </xf>
    <xf numFmtId="0" fontId="57" fillId="0" borderId="36" xfId="56" applyFont="1" applyBorder="1" applyAlignment="1">
      <alignment vertical="center"/>
    </xf>
    <xf numFmtId="169" fontId="56" fillId="0" borderId="10" xfId="74" applyNumberFormat="1" applyFont="1" applyBorder="1" applyAlignment="1">
      <alignment horizontal="center"/>
    </xf>
    <xf numFmtId="169" fontId="56" fillId="24" borderId="10" xfId="74" applyNumberFormat="1" applyFont="1" applyFill="1" applyBorder="1" applyAlignment="1">
      <alignment horizontal="center"/>
    </xf>
    <xf numFmtId="3" fontId="15" fillId="24" borderId="10" xfId="58" applyNumberFormat="1" applyFont="1" applyFill="1" applyBorder="1" applyAlignment="1">
      <alignment vertical="center"/>
    </xf>
    <xf numFmtId="0" fontId="57"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7" fillId="0" borderId="32" xfId="56" applyFont="1" applyBorder="1" applyAlignment="1">
      <alignment horizontal="left" vertical="top"/>
    </xf>
    <xf numFmtId="172" fontId="57" fillId="0" borderId="10" xfId="63" applyNumberFormat="1" applyFont="1" applyBorder="1" applyAlignment="1">
      <alignment horizontal="center" vertical="center"/>
    </xf>
    <xf numFmtId="172" fontId="57" fillId="24" borderId="10" xfId="63" applyNumberFormat="1" applyFont="1" applyFill="1" applyBorder="1" applyAlignment="1">
      <alignment horizontal="center" vertical="center"/>
    </xf>
    <xf numFmtId="43" fontId="57" fillId="0" borderId="10" xfId="71" applyNumberFormat="1" applyFont="1" applyBorder="1" applyAlignment="1">
      <alignment horizontal="center" vertical="center"/>
    </xf>
    <xf numFmtId="43" fontId="59" fillId="0" borderId="10" xfId="71" applyNumberFormat="1" applyFont="1" applyBorder="1" applyAlignment="1">
      <alignment horizontal="center" vertical="center"/>
    </xf>
    <xf numFmtId="43" fontId="57" fillId="24" borderId="10" xfId="71" applyNumberFormat="1" applyFont="1" applyFill="1" applyBorder="1" applyAlignment="1">
      <alignment horizontal="center" vertical="center"/>
    </xf>
    <xf numFmtId="0" fontId="57" fillId="0" borderId="44" xfId="56" applyFont="1" applyBorder="1" applyAlignment="1">
      <alignment vertical="center"/>
    </xf>
    <xf numFmtId="43" fontId="57" fillId="0" borderId="43" xfId="71" applyNumberFormat="1" applyFont="1" applyBorder="1" applyAlignment="1">
      <alignment horizontal="center" vertical="center"/>
    </xf>
    <xf numFmtId="43" fontId="59" fillId="0" borderId="43" xfId="71" applyNumberFormat="1" applyFont="1" applyBorder="1" applyAlignment="1">
      <alignment horizontal="center" vertical="center"/>
    </xf>
    <xf numFmtId="43" fontId="57" fillId="24" borderId="43" xfId="71" applyNumberFormat="1" applyFont="1" applyFill="1" applyBorder="1" applyAlignment="1">
      <alignment horizontal="center" vertical="center"/>
    </xf>
    <xf numFmtId="1" fontId="15" fillId="0" borderId="0" xfId="58" applyNumberFormat="1" applyFont="1" applyAlignment="1">
      <alignment vertical="center"/>
    </xf>
    <xf numFmtId="0" fontId="34" fillId="0" borderId="50"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0" fontId="16" fillId="0" borderId="0" xfId="39" applyFont="1"/>
    <xf numFmtId="167" fontId="15" fillId="0" borderId="0" xfId="58" applyNumberFormat="1" applyFont="1" applyAlignment="1">
      <alignment vertical="center"/>
    </xf>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0"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3" fillId="0" borderId="0" xfId="53" applyFont="1"/>
    <xf numFmtId="0" fontId="63" fillId="0" borderId="10" xfId="53" applyFont="1" applyBorder="1" applyAlignment="1">
      <alignment horizontal="center" vertical="center"/>
    </xf>
    <xf numFmtId="0" fontId="64" fillId="0" borderId="0" xfId="53" applyFont="1"/>
    <xf numFmtId="1" fontId="41"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xf>
    <xf numFmtId="175"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wrapText="1"/>
    </xf>
    <xf numFmtId="170"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wrapText="1"/>
    </xf>
    <xf numFmtId="14" fontId="64" fillId="0" borderId="10" xfId="53" applyNumberFormat="1" applyFont="1" applyBorder="1" applyAlignment="1">
      <alignment horizontal="center" vertical="center"/>
    </xf>
    <xf numFmtId="14" fontId="64" fillId="0" borderId="10" xfId="53" applyNumberFormat="1" applyFont="1" applyBorder="1" applyAlignment="1">
      <alignment horizontal="center" vertical="center" wrapText="1"/>
    </xf>
    <xf numFmtId="1" fontId="65"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xf>
    <xf numFmtId="175" fontId="63" fillId="0" borderId="10" xfId="53" applyNumberFormat="1" applyFont="1" applyBorder="1" applyAlignment="1">
      <alignment horizontal="center" vertical="center"/>
    </xf>
    <xf numFmtId="1" fontId="63" fillId="0" borderId="10" xfId="53" applyNumberFormat="1" applyFont="1" applyBorder="1" applyAlignment="1">
      <alignment horizontal="center" vertical="center"/>
    </xf>
    <xf numFmtId="170" fontId="63"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wrapText="1"/>
    </xf>
    <xf numFmtId="14" fontId="63" fillId="0" borderId="10" xfId="53" applyNumberFormat="1" applyFont="1" applyBorder="1" applyAlignment="1">
      <alignment horizontal="center" vertical="center"/>
    </xf>
    <xf numFmtId="14" fontId="63"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6" fillId="0" borderId="0" xfId="43" applyNumberFormat="1" applyFont="1" applyAlignment="1">
      <alignment horizontal="right" vertical="top" wrapText="1"/>
    </xf>
    <xf numFmtId="0" fontId="56" fillId="0" borderId="0" xfId="43" applyFont="1" applyAlignment="1">
      <alignment horizontal="right"/>
    </xf>
    <xf numFmtId="0" fontId="57" fillId="0" borderId="51" xfId="43" applyFont="1" applyBorder="1" applyAlignment="1">
      <alignment horizontal="justify"/>
    </xf>
    <xf numFmtId="0" fontId="34" fillId="0" borderId="51" xfId="54" applyFont="1" applyBorder="1" applyAlignment="1">
      <alignment vertical="center" wrapText="1"/>
    </xf>
    <xf numFmtId="0" fontId="56" fillId="0" borderId="51" xfId="43" applyFont="1" applyBorder="1" applyAlignment="1">
      <alignment horizontal="justify"/>
    </xf>
    <xf numFmtId="0" fontId="56" fillId="0" borderId="52" xfId="43" applyFont="1" applyBorder="1" applyAlignment="1">
      <alignment horizontal="justify"/>
    </xf>
    <xf numFmtId="0" fontId="57" fillId="0" borderId="51" xfId="43" applyFont="1" applyBorder="1" applyAlignment="1">
      <alignment vertical="top" wrapText="1"/>
    </xf>
    <xf numFmtId="0" fontId="57" fillId="0" borderId="53" xfId="43" applyFont="1" applyBorder="1" applyAlignment="1">
      <alignment vertical="top" wrapText="1"/>
    </xf>
    <xf numFmtId="0" fontId="56" fillId="0" borderId="54" xfId="43" applyFont="1" applyBorder="1" applyAlignment="1">
      <alignment horizontal="justify" vertical="top" wrapText="1"/>
    </xf>
    <xf numFmtId="0" fontId="57" fillId="0" borderId="53" xfId="43" applyFont="1" applyBorder="1" applyAlignment="1">
      <alignment horizontal="justify" vertical="top" wrapText="1"/>
    </xf>
    <xf numFmtId="176" fontId="56" fillId="0" borderId="51" xfId="43" applyNumberFormat="1" applyFont="1" applyBorder="1" applyAlignment="1">
      <alignment horizontal="justify" vertical="top" wrapText="1"/>
    </xf>
    <xf numFmtId="0" fontId="56" fillId="0" borderId="51" xfId="43" applyFont="1" applyBorder="1" applyAlignment="1">
      <alignment horizontal="justify" vertical="top" wrapText="1"/>
    </xf>
    <xf numFmtId="0" fontId="57" fillId="0" borderId="51" xfId="43" applyFont="1" applyBorder="1" applyAlignment="1">
      <alignment horizontal="justify" vertical="top" wrapText="1"/>
    </xf>
    <xf numFmtId="2" fontId="56" fillId="0" borderId="51" xfId="43" applyNumberFormat="1" applyFont="1" applyBorder="1" applyAlignment="1">
      <alignment horizontal="justify" vertical="top" wrapText="1"/>
    </xf>
    <xf numFmtId="10" fontId="56" fillId="0" borderId="51" xfId="63" applyNumberFormat="1" applyFont="1" applyBorder="1" applyAlignment="1">
      <alignment horizontal="justify" vertical="top" wrapText="1"/>
    </xf>
    <xf numFmtId="0" fontId="0" fillId="0" borderId="0" xfId="0"/>
    <xf numFmtId="0" fontId="56" fillId="28" borderId="51" xfId="43" applyFont="1" applyFill="1" applyBorder="1" applyAlignment="1">
      <alignment horizontal="justify" vertical="top" wrapText="1"/>
    </xf>
    <xf numFmtId="2" fontId="56" fillId="28" borderId="51" xfId="43" applyNumberFormat="1" applyFont="1" applyFill="1" applyBorder="1" applyAlignment="1">
      <alignment horizontal="justify" vertical="top" wrapText="1"/>
    </xf>
    <xf numFmtId="0" fontId="57" fillId="0" borderId="52" xfId="43" applyFont="1" applyBorder="1" applyAlignment="1">
      <alignment vertical="top" wrapText="1"/>
    </xf>
    <xf numFmtId="0" fontId="56" fillId="0" borderId="52" xfId="43" applyFont="1" applyBorder="1" applyAlignment="1">
      <alignment vertical="top" wrapText="1"/>
    </xf>
    <xf numFmtId="10" fontId="57" fillId="0" borderId="51" xfId="63" applyNumberFormat="1" applyFont="1" applyBorder="1" applyAlignment="1">
      <alignment horizontal="justify" vertical="top" wrapText="1"/>
    </xf>
    <xf numFmtId="2" fontId="57" fillId="0" borderId="51" xfId="43" applyNumberFormat="1" applyFont="1" applyBorder="1" applyAlignment="1">
      <alignment horizontal="justify" vertical="top" wrapText="1"/>
    </xf>
    <xf numFmtId="2" fontId="15" fillId="0" borderId="0" xfId="43" applyNumberFormat="1" applyFont="1"/>
    <xf numFmtId="2" fontId="57" fillId="0" borderId="54" xfId="43" applyNumberFormat="1" applyFont="1" applyBorder="1" applyAlignment="1">
      <alignment horizontal="justify" vertical="top" wrapText="1"/>
    </xf>
    <xf numFmtId="0" fontId="56" fillId="0" borderId="55" xfId="43" applyFont="1" applyBorder="1" applyAlignment="1">
      <alignment vertical="top" wrapText="1"/>
    </xf>
    <xf numFmtId="0" fontId="56" fillId="0" borderId="53" xfId="43" applyFont="1" applyBorder="1" applyAlignment="1">
      <alignment vertical="top" wrapText="1"/>
    </xf>
    <xf numFmtId="0" fontId="56" fillId="0" borderId="51" xfId="43" applyFont="1" applyBorder="1" applyAlignment="1">
      <alignment vertical="top" wrapText="1"/>
    </xf>
    <xf numFmtId="0" fontId="56" fillId="0" borderId="56" xfId="43" applyFont="1" applyBorder="1" applyAlignment="1">
      <alignment vertical="top" wrapText="1"/>
    </xf>
    <xf numFmtId="0" fontId="57" fillId="0" borderId="52" xfId="43" applyFont="1" applyBorder="1" applyAlignment="1">
      <alignment horizontal="left" vertical="center" wrapText="1"/>
    </xf>
    <xf numFmtId="2" fontId="56" fillId="0" borderId="52" xfId="43" applyNumberFormat="1" applyFont="1" applyBorder="1" applyAlignment="1">
      <alignment horizontal="left" vertical="top" wrapText="1"/>
    </xf>
    <xf numFmtId="0" fontId="56" fillId="0" borderId="57" xfId="43" applyFont="1" applyBorder="1" applyAlignment="1">
      <alignment horizontal="justify" vertical="top" wrapText="1"/>
    </xf>
    <xf numFmtId="14" fontId="56" fillId="0" borderId="56" xfId="43" applyNumberFormat="1" applyFont="1" applyBorder="1" applyAlignment="1">
      <alignment horizontal="justify" vertical="top" wrapText="1"/>
    </xf>
    <xf numFmtId="0" fontId="56" fillId="0" borderId="56" xfId="43" applyFont="1" applyBorder="1" applyAlignment="1">
      <alignment horizontal="justify" vertical="top" wrapText="1"/>
    </xf>
    <xf numFmtId="0" fontId="57" fillId="0" borderId="52" xfId="43" applyFont="1" applyBorder="1" applyAlignment="1">
      <alignment horizontal="center" vertical="center" wrapText="1"/>
    </xf>
    <xf numFmtId="0" fontId="56" fillId="0" borderId="53" xfId="43" applyFont="1" applyBorder="1"/>
    <xf numFmtId="1" fontId="57"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1" fontId="15" fillId="25"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4" fontId="38" fillId="0" borderId="10" xfId="43" applyNumberFormat="1" applyFont="1" applyFill="1" applyBorder="1" applyAlignment="1">
      <alignment horizontal="center" vertical="center" wrapText="1"/>
    </xf>
    <xf numFmtId="2" fontId="38" fillId="0" borderId="10" xfId="43" applyNumberFormat="1" applyFont="1" applyFill="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9" xfId="58" applyFont="1" applyBorder="1" applyAlignment="1">
      <alignment horizontal="left" vertical="center" wrapText="1"/>
    </xf>
    <xf numFmtId="0" fontId="34" fillId="0" borderId="50"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8" xfId="0" applyFont="1" applyBorder="1" applyAlignment="1">
      <alignment horizontal="left" vertical="center" wrapText="1"/>
    </xf>
    <xf numFmtId="0" fontId="34" fillId="0" borderId="0" xfId="0" applyFont="1" applyAlignment="1">
      <alignment horizontal="left"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1" fillId="0" borderId="0" xfId="54" applyFont="1" applyAlignment="1">
      <alignment horizontal="center" vertical="center"/>
    </xf>
    <xf numFmtId="0" fontId="15" fillId="0" borderId="0" xfId="54" applyFont="1" applyAlignment="1">
      <alignment horizontal="center" vertical="center"/>
    </xf>
    <xf numFmtId="0" fontId="61"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5" xfId="43" applyFont="1" applyFill="1" applyBorder="1" applyAlignment="1">
      <alignment horizontal="center" vertical="center" wrapText="1"/>
    </xf>
    <xf numFmtId="0" fontId="38" fillId="0" borderId="19" xfId="43" applyFont="1" applyFill="1" applyBorder="1" applyAlignment="1">
      <alignment horizontal="center" vertical="center" wrapText="1"/>
    </xf>
    <xf numFmtId="0" fontId="38" fillId="0" borderId="16"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2"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7" fillId="0" borderId="0" xfId="43" applyFont="1" applyAlignment="1">
      <alignment horizontal="center" wrapText="1"/>
    </xf>
    <xf numFmtId="0" fontId="57" fillId="0" borderId="0" xfId="43" applyFont="1" applyAlignment="1">
      <alignment horizontal="center"/>
    </xf>
    <xf numFmtId="0" fontId="56" fillId="0" borderId="52" xfId="43" applyFont="1" applyBorder="1" applyAlignment="1">
      <alignment horizontal="left" vertical="top" wrapText="1"/>
    </xf>
    <xf numFmtId="0" fontId="56" fillId="0" borderId="55" xfId="43" applyFont="1" applyBorder="1" applyAlignment="1">
      <alignment horizontal="left" vertical="top" wrapText="1"/>
    </xf>
    <xf numFmtId="0" fontId="56" fillId="0" borderId="53"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a:solidFill>
                  <a:srgbClr val="000000"/>
                </a:solidFill>
                <a:latin typeface="Times New Roman"/>
                <a:ea typeface="Calibri"/>
                <a:cs typeface="Times New Roman"/>
              </a:defRPr>
            </a:pPr>
            <a:r>
              <a:rPr lang="ru-RU" sz="110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'!$A$90</c:f>
              <c:strCache>
                <c:ptCount val="1"/>
                <c:pt idx="0">
                  <c:v>Дисконтированный денежный поток нарастающим итогом (PV)</c:v>
                </c:pt>
              </c:strCache>
            </c:strRef>
          </c:tx>
          <c:marker>
            <c:symbol val="none"/>
          </c:marker>
          <c:val>
            <c:numRef>
              <c:f>'5. анализ эконом эфф '!$B$90:$M$90</c:f>
              <c:numCache>
                <c:formatCode>_-* #\ ##0\ _₽_-;\-* #\ ##0\ _₽_-;_-* "-"??\ _₽_-;_-@_-</c:formatCode>
                <c:ptCount val="12"/>
                <c:pt idx="0">
                  <c:v>-10002979.850145178</c:v>
                </c:pt>
                <c:pt idx="1">
                  <c:v>-9443064.6747638471</c:v>
                </c:pt>
                <c:pt idx="2">
                  <c:v>-4866946.1192746572</c:v>
                </c:pt>
                <c:pt idx="3">
                  <c:v>3680092.5293522961</c:v>
                </c:pt>
                <c:pt idx="4">
                  <c:v>3335356.9218407129</c:v>
                </c:pt>
                <c:pt idx="5">
                  <c:v>3023706.6229690188</c:v>
                </c:pt>
                <c:pt idx="6">
                  <c:v>2741878.977654648</c:v>
                </c:pt>
                <c:pt idx="7">
                  <c:v>2486942.4772615582</c:v>
                </c:pt>
                <c:pt idx="8">
                  <c:v>2256262.1642543133</c:v>
                </c:pt>
                <c:pt idx="9">
                  <c:v>2047468.7513632847</c:v>
                </c:pt>
                <c:pt idx="10">
                  <c:v>1858431.0465171966</c:v>
                </c:pt>
                <c:pt idx="11">
                  <c:v>1687231.3207312038</c:v>
                </c:pt>
              </c:numCache>
            </c:numRef>
          </c:val>
          <c:smooth val="0"/>
          <c:extLst>
            <c:ext xmlns:c16="http://schemas.microsoft.com/office/drawing/2014/chart" uri="{C3380CC4-5D6E-409C-BE32-E72D297353CC}">
              <c16:uniqueId val="{00000000-61CE-4082-A8C5-5F827FCF9DC3}"/>
            </c:ext>
          </c:extLst>
        </c:ser>
        <c:ser>
          <c:idx val="1"/>
          <c:order val="1"/>
          <c:tx>
            <c:strRef>
              <c:f>'5. анализ эконом эфф '!$A$91</c:f>
              <c:strCache>
                <c:ptCount val="1"/>
                <c:pt idx="0">
                  <c:v>Чистая приведённая стоимость без учета продажи (NPV) </c:v>
                </c:pt>
              </c:strCache>
            </c:strRef>
          </c:tx>
          <c:marker>
            <c:symbol val="none"/>
          </c:marker>
          <c:val>
            <c:numRef>
              <c:f>'5. анализ эконом эфф '!$B$91:$M$91</c:f>
              <c:numCache>
                <c:formatCode>_-* #\ ##0\ _₽_-;\-* #\ ##0\ _₽_-;_-* "-"??\ _₽_-;_-@_-</c:formatCode>
                <c:ptCount val="12"/>
                <c:pt idx="0">
                  <c:v>-10002979.850145178</c:v>
                </c:pt>
                <c:pt idx="1">
                  <c:v>-19446044.524909027</c:v>
                </c:pt>
                <c:pt idx="2">
                  <c:v>-24312990.644183684</c:v>
                </c:pt>
                <c:pt idx="3">
                  <c:v>-20632898.114831388</c:v>
                </c:pt>
                <c:pt idx="4">
                  <c:v>-17297541.192990676</c:v>
                </c:pt>
                <c:pt idx="5">
                  <c:v>-14273834.570021657</c:v>
                </c:pt>
                <c:pt idx="6">
                  <c:v>-11531955.592367008</c:v>
                </c:pt>
                <c:pt idx="7">
                  <c:v>-9045013.1151054502</c:v>
                </c:pt>
                <c:pt idx="8">
                  <c:v>-6788750.9508511368</c:v>
                </c:pt>
                <c:pt idx="9">
                  <c:v>-4741282.1994878519</c:v>
                </c:pt>
                <c:pt idx="10">
                  <c:v>-2882851.1529706554</c:v>
                </c:pt>
                <c:pt idx="11">
                  <c:v>-1195619.8322394516</c:v>
                </c:pt>
              </c:numCache>
            </c:numRef>
          </c:val>
          <c:smooth val="0"/>
          <c:extLst>
            <c:ext xmlns:c16="http://schemas.microsoft.com/office/drawing/2014/chart" uri="{C3380CC4-5D6E-409C-BE32-E72D297353CC}">
              <c16:uniqueId val="{00000001-61CE-4082-A8C5-5F827FCF9DC3}"/>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1110343</xdr:colOff>
      <xdr:row>31</xdr:row>
      <xdr:rowOff>83458</xdr:rowOff>
    </xdr:from>
    <xdr:to>
      <xdr:col>7</xdr:col>
      <xdr:colOff>34018</xdr:colOff>
      <xdr:row>45</xdr:row>
      <xdr:rowOff>92982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412-5\dtr\010_&#1062;&#1080;&#1092;&#1088;&#1086;&#1074;&#1072;&#1103;%20&#1090;&#1088;&#1072;&#1085;&#1089;&#1092;&#1086;&#1088;&#1084;&#1072;&#1094;&#1080;&#1103;_2030\03_&#1055;&#1062;&#1058;\2023\&#1082;&#1086;&#1088;&#1088;&#1077;&#1082;&#1090;&#1080;&#1088;&#1086;&#1074;&#1082;&#1072;\&#1085;&#1086;&#1074;&#1099;&#1077;%20&#1087;&#1072;&#1087;&#1086;&#1088;&#1090;&#1072;\&#1045;&#1048;&#1056;\&#1050;&#1086;&#1087;&#1080;&#1103;%20N_&#1053;&#1052;&#1040;15-2_&#1087;&#1072;&#1089;&#1087;&#1086;&#1088;&#10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6" t="s">
        <v>580</v>
      </c>
      <c r="B5" s="336"/>
      <c r="C5" s="336"/>
      <c r="D5" s="8"/>
      <c r="E5" s="8"/>
      <c r="F5" s="8"/>
      <c r="G5" s="8"/>
      <c r="H5" s="8"/>
      <c r="I5" s="8"/>
      <c r="J5" s="8"/>
    </row>
    <row r="6" spans="1:22" s="2" customFormat="1" ht="18.75" x14ac:dyDescent="0.3">
      <c r="A6" s="9"/>
      <c r="B6" s="3"/>
      <c r="C6" s="3"/>
      <c r="H6" s="5"/>
    </row>
    <row r="7" spans="1:22" s="2" customFormat="1" ht="18.75" x14ac:dyDescent="0.2">
      <c r="A7" s="337" t="s">
        <v>3</v>
      </c>
      <c r="B7" s="337"/>
      <c r="C7" s="337"/>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8" t="s">
        <v>4</v>
      </c>
      <c r="B9" s="338"/>
      <c r="C9" s="338"/>
      <c r="D9" s="13"/>
      <c r="E9" s="13"/>
      <c r="F9" s="13"/>
      <c r="G9" s="13"/>
      <c r="H9" s="13"/>
      <c r="I9" s="11"/>
      <c r="J9" s="11"/>
      <c r="K9" s="11"/>
      <c r="L9" s="11"/>
      <c r="M9" s="11"/>
      <c r="N9" s="11"/>
      <c r="O9" s="11"/>
      <c r="P9" s="11"/>
      <c r="Q9" s="11"/>
      <c r="R9" s="11"/>
      <c r="S9" s="11"/>
      <c r="T9" s="11"/>
      <c r="U9" s="11"/>
      <c r="V9" s="11"/>
    </row>
    <row r="10" spans="1:22" s="2" customFormat="1" ht="18.75" x14ac:dyDescent="0.2">
      <c r="A10" s="339" t="s">
        <v>5</v>
      </c>
      <c r="B10" s="339"/>
      <c r="C10" s="339"/>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0" t="s">
        <v>6</v>
      </c>
      <c r="B12" s="340"/>
      <c r="C12" s="340"/>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9" t="s">
        <v>7</v>
      </c>
      <c r="B13" s="339"/>
      <c r="C13" s="339"/>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4" t="s">
        <v>8</v>
      </c>
      <c r="B15" s="344"/>
      <c r="C15" s="344"/>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9" t="s">
        <v>9</v>
      </c>
      <c r="B16" s="339"/>
      <c r="C16" s="339"/>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5" t="s">
        <v>10</v>
      </c>
      <c r="B18" s="340"/>
      <c r="C18" s="340"/>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1"/>
      <c r="B24" s="342"/>
      <c r="C24" s="343"/>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1"/>
      <c r="B39" s="342"/>
      <c r="C39" s="343"/>
    </row>
    <row r="40" spans="1:18" ht="63" x14ac:dyDescent="0.25">
      <c r="A40" s="21" t="s">
        <v>53</v>
      </c>
      <c r="B40" s="23" t="s">
        <v>54</v>
      </c>
      <c r="C40" s="23" t="str">
        <f>CONCATENATE("Фтз=",ROUND('6.2. Паспорт фин осв ввод'!C24,2)," млн рублей; Фит=",ROUND('6.2. Паспорт фин осв ввод'!C24,2)," млн рублей")</f>
        <v>Фтз=39,72 млн рублей; Фит=39,72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1"/>
      <c r="B47" s="342"/>
      <c r="C47" s="343"/>
    </row>
    <row r="48" spans="1:18" ht="75.75" customHeight="1" x14ac:dyDescent="0.25">
      <c r="A48" s="21" t="s">
        <v>68</v>
      </c>
      <c r="B48" s="23" t="s">
        <v>69</v>
      </c>
      <c r="C48" s="23" t="str">
        <f>CONCATENATE(ROUND('6.2. Паспорт фин осв ввод'!AC24,2)," млн рублей")</f>
        <v>12,8 млн рублей</v>
      </c>
    </row>
    <row r="49" spans="1:3" ht="71.25" customHeight="1" x14ac:dyDescent="0.25">
      <c r="A49" s="21" t="s">
        <v>70</v>
      </c>
      <c r="B49" s="23" t="s">
        <v>71</v>
      </c>
      <c r="C49" s="23" t="str">
        <f>CONCATENATE(ROUND('6.2. Паспорт фин осв ввод'!AC30,2)," млн рублей")</f>
        <v>10,67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2"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2"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1"/>
      <c r="U8" s="11"/>
      <c r="V8" s="11"/>
      <c r="W8" s="11"/>
      <c r="X8" s="11"/>
      <c r="Y8" s="11"/>
      <c r="Z8" s="11"/>
      <c r="AA8" s="11"/>
      <c r="AB8" s="11"/>
    </row>
    <row r="9" spans="1:28" s="2" customFormat="1" ht="18.75" x14ac:dyDescent="0.2">
      <c r="A9" s="339" t="s">
        <v>5</v>
      </c>
      <c r="B9" s="339"/>
      <c r="C9" s="339"/>
      <c r="D9" s="339"/>
      <c r="E9" s="339"/>
      <c r="F9" s="339"/>
      <c r="G9" s="339"/>
      <c r="H9" s="339"/>
      <c r="I9" s="339"/>
      <c r="J9" s="339"/>
      <c r="K9" s="339"/>
      <c r="L9" s="339"/>
      <c r="M9" s="339"/>
      <c r="N9" s="339"/>
      <c r="O9" s="339"/>
      <c r="P9" s="339"/>
      <c r="Q9" s="339"/>
      <c r="R9" s="339"/>
      <c r="S9" s="339"/>
      <c r="T9" s="11"/>
      <c r="U9" s="11"/>
      <c r="V9" s="11"/>
      <c r="W9" s="11"/>
      <c r="X9" s="11"/>
      <c r="Y9" s="11"/>
      <c r="Z9" s="11"/>
      <c r="AA9" s="11"/>
      <c r="AB9" s="11"/>
    </row>
    <row r="10" spans="1:28" s="2"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2" customFormat="1" ht="18.75" x14ac:dyDescent="0.2">
      <c r="A11" s="347" t="str">
        <f>'1. паспорт местоположение'!A12:C12</f>
        <v>N_НМА15-3</v>
      </c>
      <c r="B11" s="347"/>
      <c r="C11" s="347"/>
      <c r="D11" s="347"/>
      <c r="E11" s="347"/>
      <c r="F11" s="347"/>
      <c r="G11" s="347"/>
      <c r="H11" s="347"/>
      <c r="I11" s="347"/>
      <c r="J11" s="347"/>
      <c r="K11" s="347"/>
      <c r="L11" s="347"/>
      <c r="M11" s="347"/>
      <c r="N11" s="347"/>
      <c r="O11" s="347"/>
      <c r="P11" s="347"/>
      <c r="Q11" s="347"/>
      <c r="R11" s="347"/>
      <c r="S11" s="347"/>
      <c r="T11" s="11"/>
      <c r="U11" s="11"/>
      <c r="V11" s="11"/>
      <c r="W11" s="11"/>
      <c r="X11" s="11"/>
      <c r="Y11" s="11"/>
      <c r="Z11" s="11"/>
      <c r="AA11" s="11"/>
      <c r="AB11" s="11"/>
    </row>
    <row r="12" spans="1:28" s="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1"/>
      <c r="U12" s="11"/>
      <c r="V12" s="11"/>
      <c r="W12" s="11"/>
      <c r="X12" s="11"/>
      <c r="Y12" s="11"/>
      <c r="Z12" s="11"/>
      <c r="AA12" s="11"/>
      <c r="AB12" s="11"/>
    </row>
    <row r="13" spans="1:28" s="2"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5"/>
      <c r="U13" s="15"/>
      <c r="V13" s="15"/>
      <c r="W13" s="15"/>
      <c r="X13" s="15"/>
      <c r="Y13" s="15"/>
      <c r="Z13" s="15"/>
      <c r="AA13" s="15"/>
      <c r="AB13" s="15"/>
    </row>
    <row r="14" spans="1:28" s="16" customFormat="1" ht="36.75" customHeight="1" x14ac:dyDescent="0.2">
      <c r="A14" s="349"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4" s="349"/>
      <c r="C14" s="349"/>
      <c r="D14" s="349"/>
      <c r="E14" s="349"/>
      <c r="F14" s="349"/>
      <c r="G14" s="349"/>
      <c r="H14" s="349"/>
      <c r="I14" s="349"/>
      <c r="J14" s="349"/>
      <c r="K14" s="349"/>
      <c r="L14" s="349"/>
      <c r="M14" s="349"/>
      <c r="N14" s="349"/>
      <c r="O14" s="349"/>
      <c r="P14" s="349"/>
      <c r="Q14" s="349"/>
      <c r="R14" s="349"/>
      <c r="S14" s="349"/>
      <c r="T14" s="13"/>
      <c r="U14" s="13"/>
      <c r="V14" s="13"/>
      <c r="W14" s="13"/>
      <c r="X14" s="13"/>
      <c r="Y14" s="13"/>
      <c r="Z14" s="13"/>
      <c r="AA14" s="13"/>
      <c r="AB14" s="13"/>
    </row>
    <row r="15" spans="1:28" s="16" customFormat="1" ht="15" customHeight="1" x14ac:dyDescent="0.2">
      <c r="A15" s="339" t="s">
        <v>9</v>
      </c>
      <c r="B15" s="339"/>
      <c r="C15" s="339"/>
      <c r="D15" s="339"/>
      <c r="E15" s="339"/>
      <c r="F15" s="339"/>
      <c r="G15" s="339"/>
      <c r="H15" s="339"/>
      <c r="I15" s="339"/>
      <c r="J15" s="339"/>
      <c r="K15" s="339"/>
      <c r="L15" s="339"/>
      <c r="M15" s="339"/>
      <c r="N15" s="339"/>
      <c r="O15" s="339"/>
      <c r="P15" s="339"/>
      <c r="Q15" s="339"/>
      <c r="R15" s="339"/>
      <c r="S15" s="339"/>
      <c r="T15" s="14"/>
      <c r="U15" s="14"/>
      <c r="V15" s="14"/>
      <c r="W15" s="14"/>
      <c r="X15" s="14"/>
      <c r="Y15" s="14"/>
      <c r="Z15" s="14"/>
      <c r="AA15" s="14"/>
      <c r="AB15" s="14"/>
    </row>
    <row r="16" spans="1:28" s="16"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5"/>
      <c r="U16" s="15"/>
      <c r="V16" s="15"/>
      <c r="W16" s="15"/>
      <c r="X16" s="15"/>
      <c r="Y16" s="15"/>
    </row>
    <row r="17" spans="1:28" s="16" customFormat="1" ht="45.75" customHeight="1" x14ac:dyDescent="0.2">
      <c r="A17" s="345" t="s">
        <v>72</v>
      </c>
      <c r="B17" s="345"/>
      <c r="C17" s="345"/>
      <c r="D17" s="345"/>
      <c r="E17" s="345"/>
      <c r="F17" s="345"/>
      <c r="G17" s="345"/>
      <c r="H17" s="345"/>
      <c r="I17" s="345"/>
      <c r="J17" s="345"/>
      <c r="K17" s="345"/>
      <c r="L17" s="345"/>
      <c r="M17" s="345"/>
      <c r="N17" s="345"/>
      <c r="O17" s="345"/>
      <c r="P17" s="345"/>
      <c r="Q17" s="345"/>
      <c r="R17" s="345"/>
      <c r="S17" s="345"/>
      <c r="T17" s="17"/>
      <c r="U17" s="17"/>
      <c r="V17" s="17"/>
      <c r="W17" s="17"/>
      <c r="X17" s="17"/>
      <c r="Y17" s="17"/>
      <c r="Z17" s="17"/>
      <c r="AA17" s="17"/>
      <c r="AB17" s="17"/>
    </row>
    <row r="18" spans="1:28" s="1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5"/>
      <c r="U18" s="15"/>
      <c r="V18" s="15"/>
      <c r="W18" s="15"/>
      <c r="X18" s="15"/>
      <c r="Y18" s="15"/>
    </row>
    <row r="19" spans="1:28" s="16" customFormat="1" ht="54" customHeight="1" x14ac:dyDescent="0.2">
      <c r="A19" s="351" t="s">
        <v>11</v>
      </c>
      <c r="B19" s="351" t="s">
        <v>73</v>
      </c>
      <c r="C19" s="352" t="s">
        <v>74</v>
      </c>
      <c r="D19" s="351" t="s">
        <v>75</v>
      </c>
      <c r="E19" s="351" t="s">
        <v>76</v>
      </c>
      <c r="F19" s="351" t="s">
        <v>77</v>
      </c>
      <c r="G19" s="351" t="s">
        <v>78</v>
      </c>
      <c r="H19" s="351" t="s">
        <v>79</v>
      </c>
      <c r="I19" s="351" t="s">
        <v>80</v>
      </c>
      <c r="J19" s="351" t="s">
        <v>81</v>
      </c>
      <c r="K19" s="351" t="s">
        <v>82</v>
      </c>
      <c r="L19" s="351" t="s">
        <v>83</v>
      </c>
      <c r="M19" s="351" t="s">
        <v>84</v>
      </c>
      <c r="N19" s="351" t="s">
        <v>85</v>
      </c>
      <c r="O19" s="351" t="s">
        <v>86</v>
      </c>
      <c r="P19" s="351" t="s">
        <v>87</v>
      </c>
      <c r="Q19" s="351" t="s">
        <v>88</v>
      </c>
      <c r="R19" s="351"/>
      <c r="S19" s="354" t="s">
        <v>89</v>
      </c>
      <c r="T19" s="15"/>
      <c r="U19" s="15"/>
      <c r="V19" s="15"/>
      <c r="W19" s="15"/>
      <c r="X19" s="15"/>
      <c r="Y19" s="15"/>
    </row>
    <row r="20" spans="1:28" s="16" customFormat="1" ht="180.75" customHeight="1" x14ac:dyDescent="0.2">
      <c r="A20" s="351"/>
      <c r="B20" s="351"/>
      <c r="C20" s="353"/>
      <c r="D20" s="351"/>
      <c r="E20" s="351"/>
      <c r="F20" s="351"/>
      <c r="G20" s="351"/>
      <c r="H20" s="351"/>
      <c r="I20" s="351"/>
      <c r="J20" s="351"/>
      <c r="K20" s="351"/>
      <c r="L20" s="351"/>
      <c r="M20" s="351"/>
      <c r="N20" s="351"/>
      <c r="O20" s="351"/>
      <c r="P20" s="351"/>
      <c r="Q20" s="25" t="s">
        <v>90</v>
      </c>
      <c r="R20" s="26" t="s">
        <v>91</v>
      </c>
      <c r="S20" s="35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P30" sqref="P30"/>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6"/>
    </row>
    <row r="8" spans="1:20" s="2" customFormat="1" ht="18.75" x14ac:dyDescent="0.2">
      <c r="A8" s="346" t="s">
        <v>3</v>
      </c>
      <c r="B8" s="346"/>
      <c r="C8" s="346"/>
      <c r="D8" s="346"/>
      <c r="E8" s="346"/>
      <c r="F8" s="346"/>
      <c r="G8" s="346"/>
      <c r="H8" s="346"/>
      <c r="I8" s="346"/>
      <c r="J8" s="346"/>
      <c r="K8" s="346"/>
      <c r="L8" s="346"/>
      <c r="M8" s="346"/>
      <c r="N8" s="346"/>
      <c r="O8" s="346"/>
      <c r="P8" s="346"/>
      <c r="Q8" s="346"/>
      <c r="R8" s="346"/>
      <c r="S8" s="346"/>
      <c r="T8" s="346"/>
    </row>
    <row r="9" spans="1:20" s="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2" customFormat="1" ht="18.75" customHeight="1" x14ac:dyDescent="0.2">
      <c r="A10" s="347" t="str">
        <f>'1. паспорт местоположение'!A9:C9</f>
        <v>Акционерное общество "Россети Янтарь" ДЗО  ПАО "Россети"</v>
      </c>
      <c r="B10" s="347"/>
      <c r="C10" s="347"/>
      <c r="D10" s="347"/>
      <c r="E10" s="347"/>
      <c r="F10" s="347"/>
      <c r="G10" s="347"/>
      <c r="H10" s="347"/>
      <c r="I10" s="347"/>
      <c r="J10" s="347"/>
      <c r="K10" s="347"/>
      <c r="L10" s="347"/>
      <c r="M10" s="347"/>
      <c r="N10" s="347"/>
      <c r="O10" s="347"/>
      <c r="P10" s="347"/>
      <c r="Q10" s="347"/>
      <c r="R10" s="347"/>
      <c r="S10" s="347"/>
      <c r="T10" s="347"/>
    </row>
    <row r="11" spans="1:20" s="2" customFormat="1" ht="18.75" customHeight="1" x14ac:dyDescent="0.2">
      <c r="A11" s="339" t="s">
        <v>5</v>
      </c>
      <c r="B11" s="339"/>
      <c r="C11" s="339"/>
      <c r="D11" s="339"/>
      <c r="E11" s="339"/>
      <c r="F11" s="339"/>
      <c r="G11" s="339"/>
      <c r="H11" s="339"/>
      <c r="I11" s="339"/>
      <c r="J11" s="339"/>
      <c r="K11" s="339"/>
      <c r="L11" s="339"/>
      <c r="M11" s="339"/>
      <c r="N11" s="339"/>
      <c r="O11" s="339"/>
      <c r="P11" s="339"/>
      <c r="Q11" s="339"/>
      <c r="R11" s="339"/>
      <c r="S11" s="339"/>
      <c r="T11" s="339"/>
    </row>
    <row r="12" spans="1:20" s="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2" customFormat="1" ht="18.75" customHeight="1" x14ac:dyDescent="0.2">
      <c r="A13" s="347" t="str">
        <f>'1. паспорт местоположение'!A12:C12</f>
        <v>N_НМА15-3</v>
      </c>
      <c r="B13" s="347"/>
      <c r="C13" s="347"/>
      <c r="D13" s="347"/>
      <c r="E13" s="347"/>
      <c r="F13" s="347"/>
      <c r="G13" s="347"/>
      <c r="H13" s="347"/>
      <c r="I13" s="347"/>
      <c r="J13" s="347"/>
      <c r="K13" s="347"/>
      <c r="L13" s="347"/>
      <c r="M13" s="347"/>
      <c r="N13" s="347"/>
      <c r="O13" s="347"/>
      <c r="P13" s="347"/>
      <c r="Q13" s="347"/>
      <c r="R13" s="347"/>
      <c r="S13" s="347"/>
      <c r="T13" s="347"/>
    </row>
    <row r="14" spans="1:20" s="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2"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6" customFormat="1" ht="66" customHeight="1" x14ac:dyDescent="0.2">
      <c r="A16"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6" s="349"/>
      <c r="C16" s="349"/>
      <c r="D16" s="349"/>
      <c r="E16" s="349"/>
      <c r="F16" s="349"/>
      <c r="G16" s="349"/>
      <c r="H16" s="349"/>
      <c r="I16" s="349"/>
      <c r="J16" s="349"/>
      <c r="K16" s="349"/>
      <c r="L16" s="349"/>
      <c r="M16" s="349"/>
      <c r="N16" s="349"/>
      <c r="O16" s="349"/>
      <c r="P16" s="349"/>
      <c r="Q16" s="349"/>
      <c r="R16" s="349"/>
      <c r="S16" s="349"/>
      <c r="T16" s="349"/>
    </row>
    <row r="17" spans="1:113" s="16" customFormat="1" ht="15" customHeight="1" x14ac:dyDescent="0.2">
      <c r="A17" s="339" t="s">
        <v>9</v>
      </c>
      <c r="B17" s="339"/>
      <c r="C17" s="339"/>
      <c r="D17" s="339"/>
      <c r="E17" s="339"/>
      <c r="F17" s="339"/>
      <c r="G17" s="339"/>
      <c r="H17" s="339"/>
      <c r="I17" s="339"/>
      <c r="J17" s="339"/>
      <c r="K17" s="339"/>
      <c r="L17" s="339"/>
      <c r="M17" s="339"/>
      <c r="N17" s="339"/>
      <c r="O17" s="339"/>
      <c r="P17" s="339"/>
      <c r="Q17" s="339"/>
      <c r="R17" s="339"/>
      <c r="S17" s="339"/>
      <c r="T17" s="339"/>
    </row>
    <row r="18" spans="1:113" s="1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6" customFormat="1" ht="15" customHeight="1" x14ac:dyDescent="0.2">
      <c r="A19" s="340" t="s">
        <v>94</v>
      </c>
      <c r="B19" s="340"/>
      <c r="C19" s="340"/>
      <c r="D19" s="340"/>
      <c r="E19" s="340"/>
      <c r="F19" s="340"/>
      <c r="G19" s="340"/>
      <c r="H19" s="340"/>
      <c r="I19" s="340"/>
      <c r="J19" s="340"/>
      <c r="K19" s="340"/>
      <c r="L19" s="340"/>
      <c r="M19" s="340"/>
      <c r="N19" s="340"/>
      <c r="O19" s="340"/>
      <c r="P19" s="340"/>
      <c r="Q19" s="340"/>
      <c r="R19" s="340"/>
      <c r="S19" s="340"/>
      <c r="T19" s="340"/>
    </row>
    <row r="20" spans="1:113" s="3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11</v>
      </c>
      <c r="B21" s="362" t="s">
        <v>95</v>
      </c>
      <c r="C21" s="363"/>
      <c r="D21" s="366" t="s">
        <v>96</v>
      </c>
      <c r="E21" s="362" t="s">
        <v>97</v>
      </c>
      <c r="F21" s="363"/>
      <c r="G21" s="362" t="s">
        <v>98</v>
      </c>
      <c r="H21" s="363"/>
      <c r="I21" s="362" t="s">
        <v>99</v>
      </c>
      <c r="J21" s="363"/>
      <c r="K21" s="366" t="s">
        <v>100</v>
      </c>
      <c r="L21" s="362" t="s">
        <v>101</v>
      </c>
      <c r="M21" s="363"/>
      <c r="N21" s="362" t="s">
        <v>102</v>
      </c>
      <c r="O21" s="363"/>
      <c r="P21" s="366" t="s">
        <v>103</v>
      </c>
      <c r="Q21" s="355" t="s">
        <v>104</v>
      </c>
      <c r="R21" s="369"/>
      <c r="S21" s="355" t="s">
        <v>105</v>
      </c>
      <c r="T21" s="356"/>
    </row>
    <row r="22" spans="1:113" ht="204.75" customHeight="1" x14ac:dyDescent="0.25">
      <c r="A22" s="360"/>
      <c r="B22" s="364"/>
      <c r="C22" s="365"/>
      <c r="D22" s="367"/>
      <c r="E22" s="364"/>
      <c r="F22" s="365"/>
      <c r="G22" s="364"/>
      <c r="H22" s="365"/>
      <c r="I22" s="364"/>
      <c r="J22" s="365"/>
      <c r="K22" s="368"/>
      <c r="L22" s="364"/>
      <c r="M22" s="365"/>
      <c r="N22" s="364"/>
      <c r="O22" s="365"/>
      <c r="P22" s="368"/>
      <c r="Q22" s="35" t="s">
        <v>106</v>
      </c>
      <c r="R22" s="35" t="s">
        <v>107</v>
      </c>
      <c r="S22" s="35" t="s">
        <v>108</v>
      </c>
      <c r="T22" s="35" t="s">
        <v>109</v>
      </c>
    </row>
    <row r="23" spans="1:113" ht="51.75" customHeight="1" x14ac:dyDescent="0.25">
      <c r="A23" s="361"/>
      <c r="B23" s="35" t="s">
        <v>110</v>
      </c>
      <c r="C23" s="35" t="s">
        <v>111</v>
      </c>
      <c r="D23" s="368"/>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7" t="s">
        <v>113</v>
      </c>
      <c r="C29" s="357"/>
      <c r="D29" s="357"/>
      <c r="E29" s="357"/>
      <c r="F29" s="357"/>
      <c r="G29" s="357"/>
      <c r="H29" s="357"/>
      <c r="I29" s="357"/>
      <c r="J29" s="357"/>
      <c r="K29" s="357"/>
      <c r="L29" s="357"/>
      <c r="M29" s="357"/>
      <c r="N29" s="357"/>
      <c r="O29" s="357"/>
      <c r="P29" s="357"/>
      <c r="Q29" s="357"/>
      <c r="R29" s="357"/>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7" t="str">
        <f>'1. паспорт местоположение'!A9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39" t="s">
        <v>5</v>
      </c>
      <c r="F10" s="339"/>
      <c r="G10" s="339"/>
      <c r="H10" s="339"/>
      <c r="I10" s="339"/>
      <c r="J10" s="339"/>
      <c r="K10" s="339"/>
      <c r="L10" s="339"/>
      <c r="M10" s="339"/>
      <c r="N10" s="339"/>
      <c r="O10" s="339"/>
      <c r="P10" s="339"/>
      <c r="Q10" s="339"/>
      <c r="R10" s="339"/>
      <c r="S10" s="339"/>
      <c r="T10" s="339"/>
      <c r="U10" s="339"/>
      <c r="V10" s="339"/>
      <c r="W10" s="339"/>
      <c r="X10" s="339"/>
      <c r="Y10" s="339"/>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7" t="str">
        <f>'1. паспорт местоположение'!A12</f>
        <v>N_НМА15-3</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F15" s="349"/>
      <c r="G15" s="349"/>
      <c r="H15" s="349"/>
      <c r="I15" s="349"/>
      <c r="J15" s="349"/>
      <c r="K15" s="349"/>
      <c r="L15" s="349"/>
      <c r="M15" s="349"/>
      <c r="N15" s="349"/>
      <c r="O15" s="349"/>
      <c r="P15" s="349"/>
      <c r="Q15" s="349"/>
      <c r="R15" s="349"/>
      <c r="S15" s="349"/>
      <c r="T15" s="349"/>
      <c r="U15" s="349"/>
      <c r="V15" s="349"/>
      <c r="W15" s="349"/>
      <c r="X15" s="349"/>
      <c r="Y15" s="349"/>
    </row>
    <row r="16" spans="1:27" s="16" customFormat="1" ht="15" customHeight="1" x14ac:dyDescent="0.2">
      <c r="E16" s="339" t="s">
        <v>9</v>
      </c>
      <c r="F16" s="339"/>
      <c r="G16" s="339"/>
      <c r="H16" s="339"/>
      <c r="I16" s="339"/>
      <c r="J16" s="339"/>
      <c r="K16" s="339"/>
      <c r="L16" s="339"/>
      <c r="M16" s="339"/>
      <c r="N16" s="339"/>
      <c r="O16" s="339"/>
      <c r="P16" s="339"/>
      <c r="Q16" s="339"/>
      <c r="R16" s="339"/>
      <c r="S16" s="339"/>
      <c r="T16" s="339"/>
      <c r="U16" s="339"/>
      <c r="V16" s="339"/>
      <c r="W16" s="339"/>
      <c r="X16" s="339"/>
      <c r="Y16" s="339"/>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3" customFormat="1" ht="21" customHeight="1" x14ac:dyDescent="0.25"/>
    <row r="21" spans="1:27" ht="15.75" customHeight="1" x14ac:dyDescent="0.25">
      <c r="A21" s="366" t="s">
        <v>11</v>
      </c>
      <c r="B21" s="362" t="s">
        <v>125</v>
      </c>
      <c r="C21" s="363"/>
      <c r="D21" s="362" t="s">
        <v>126</v>
      </c>
      <c r="E21" s="363"/>
      <c r="F21" s="355" t="s">
        <v>82</v>
      </c>
      <c r="G21" s="356"/>
      <c r="H21" s="356"/>
      <c r="I21" s="369"/>
      <c r="J21" s="366" t="s">
        <v>127</v>
      </c>
      <c r="K21" s="362" t="s">
        <v>128</v>
      </c>
      <c r="L21" s="363"/>
      <c r="M21" s="362" t="s">
        <v>129</v>
      </c>
      <c r="N21" s="363"/>
      <c r="O21" s="362" t="s">
        <v>130</v>
      </c>
      <c r="P21" s="363"/>
      <c r="Q21" s="362" t="s">
        <v>131</v>
      </c>
      <c r="R21" s="363"/>
      <c r="S21" s="366" t="s">
        <v>132</v>
      </c>
      <c r="T21" s="366" t="s">
        <v>133</v>
      </c>
      <c r="U21" s="366" t="s">
        <v>134</v>
      </c>
      <c r="V21" s="362" t="s">
        <v>135</v>
      </c>
      <c r="W21" s="363"/>
      <c r="X21" s="355" t="s">
        <v>104</v>
      </c>
      <c r="Y21" s="356"/>
      <c r="Z21" s="355" t="s">
        <v>105</v>
      </c>
      <c r="AA21" s="356"/>
    </row>
    <row r="22" spans="1:27" ht="216" customHeight="1" x14ac:dyDescent="0.25">
      <c r="A22" s="367"/>
      <c r="B22" s="364"/>
      <c r="C22" s="365"/>
      <c r="D22" s="364"/>
      <c r="E22" s="365"/>
      <c r="F22" s="355" t="s">
        <v>136</v>
      </c>
      <c r="G22" s="369"/>
      <c r="H22" s="355" t="s">
        <v>137</v>
      </c>
      <c r="I22" s="369"/>
      <c r="J22" s="368"/>
      <c r="K22" s="364"/>
      <c r="L22" s="365"/>
      <c r="M22" s="364"/>
      <c r="N22" s="365"/>
      <c r="O22" s="364"/>
      <c r="P22" s="365"/>
      <c r="Q22" s="364"/>
      <c r="R22" s="365"/>
      <c r="S22" s="368"/>
      <c r="T22" s="368"/>
      <c r="U22" s="368"/>
      <c r="V22" s="364"/>
      <c r="W22" s="365"/>
      <c r="X22" s="35" t="s">
        <v>106</v>
      </c>
      <c r="Y22" s="35" t="s">
        <v>107</v>
      </c>
      <c r="Z22" s="35" t="s">
        <v>108</v>
      </c>
      <c r="AA22" s="35" t="s">
        <v>109</v>
      </c>
    </row>
    <row r="23" spans="1:27" ht="60" customHeight="1" x14ac:dyDescent="0.25">
      <c r="A23" s="368"/>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6" t="str">
        <f>'1. паспорт местоположение'!A5:C5</f>
        <v>Год раскрытия информации: 2026 год</v>
      </c>
      <c r="B5" s="336"/>
      <c r="C5" s="33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2" customFormat="1" ht="18.75" x14ac:dyDescent="0.2">
      <c r="A8" s="346"/>
      <c r="B8" s="346"/>
      <c r="C8" s="346"/>
      <c r="D8" s="12"/>
      <c r="E8" s="12"/>
      <c r="F8" s="12"/>
      <c r="G8" s="12"/>
      <c r="H8" s="11"/>
      <c r="I8" s="11"/>
      <c r="J8" s="11"/>
      <c r="K8" s="11"/>
      <c r="L8" s="11"/>
      <c r="M8" s="11"/>
      <c r="N8" s="11"/>
      <c r="O8" s="11"/>
      <c r="P8" s="11"/>
      <c r="Q8" s="11"/>
      <c r="R8" s="11"/>
      <c r="S8" s="11"/>
      <c r="T8" s="11"/>
      <c r="U8" s="11"/>
    </row>
    <row r="9" spans="1:29" s="2" customFormat="1" ht="18.75" x14ac:dyDescent="0.2">
      <c r="A9" s="347" t="str">
        <f>'1. паспорт местоположение'!A9:C9</f>
        <v>Акционерное общество "Россети Янтарь" ДЗО  ПАО "Россети"</v>
      </c>
      <c r="B9" s="347"/>
      <c r="C9" s="347"/>
      <c r="D9" s="13"/>
      <c r="E9" s="13"/>
      <c r="F9" s="13"/>
      <c r="G9" s="13"/>
      <c r="H9" s="11"/>
      <c r="I9" s="11"/>
      <c r="J9" s="11"/>
      <c r="K9" s="11"/>
      <c r="L9" s="11"/>
      <c r="M9" s="11"/>
      <c r="N9" s="11"/>
      <c r="O9" s="11"/>
      <c r="P9" s="11"/>
      <c r="Q9" s="11"/>
      <c r="R9" s="11"/>
      <c r="S9" s="11"/>
      <c r="T9" s="11"/>
      <c r="U9" s="11"/>
    </row>
    <row r="10" spans="1:29" s="2" customFormat="1" ht="18.75" x14ac:dyDescent="0.2">
      <c r="A10" s="339" t="s">
        <v>5</v>
      </c>
      <c r="B10" s="339"/>
      <c r="C10" s="339"/>
      <c r="D10" s="14"/>
      <c r="E10" s="14"/>
      <c r="F10" s="14"/>
      <c r="G10" s="14"/>
      <c r="H10" s="11"/>
      <c r="I10" s="11"/>
      <c r="J10" s="11"/>
      <c r="K10" s="11"/>
      <c r="L10" s="11"/>
      <c r="M10" s="11"/>
      <c r="N10" s="11"/>
      <c r="O10" s="11"/>
      <c r="P10" s="11"/>
      <c r="Q10" s="11"/>
      <c r="R10" s="11"/>
      <c r="S10" s="11"/>
      <c r="T10" s="11"/>
      <c r="U10" s="11"/>
    </row>
    <row r="11" spans="1:29" s="2" customFormat="1" ht="18.75" x14ac:dyDescent="0.2">
      <c r="A11" s="346"/>
      <c r="B11" s="346"/>
      <c r="C11" s="346"/>
      <c r="D11" s="12"/>
      <c r="E11" s="12"/>
      <c r="F11" s="12"/>
      <c r="G11" s="12"/>
      <c r="H11" s="11"/>
      <c r="I11" s="11"/>
      <c r="J11" s="11"/>
      <c r="K11" s="11"/>
      <c r="L11" s="11"/>
      <c r="M11" s="11"/>
      <c r="N11" s="11"/>
      <c r="O11" s="11"/>
      <c r="P11" s="11"/>
      <c r="Q11" s="11"/>
      <c r="R11" s="11"/>
      <c r="S11" s="11"/>
      <c r="T11" s="11"/>
      <c r="U11" s="11"/>
    </row>
    <row r="12" spans="1:29" s="2" customFormat="1" ht="18.75" x14ac:dyDescent="0.2">
      <c r="A12" s="347" t="str">
        <f>'1. паспорт местоположение'!A12:C12</f>
        <v>N_НМА15-3</v>
      </c>
      <c r="B12" s="347"/>
      <c r="C12" s="347"/>
      <c r="D12" s="13"/>
      <c r="E12" s="13"/>
      <c r="F12" s="13"/>
      <c r="G12" s="13"/>
      <c r="H12" s="11"/>
      <c r="I12" s="11"/>
      <c r="J12" s="11"/>
      <c r="K12" s="11"/>
      <c r="L12" s="11"/>
      <c r="M12" s="11"/>
      <c r="N12" s="11"/>
      <c r="O12" s="11"/>
      <c r="P12" s="11"/>
      <c r="Q12" s="11"/>
      <c r="R12" s="11"/>
      <c r="S12" s="11"/>
      <c r="T12" s="11"/>
      <c r="U12" s="11"/>
    </row>
    <row r="13" spans="1:29" s="2" customFormat="1" ht="18.75" x14ac:dyDescent="0.2">
      <c r="A13" s="339" t="s">
        <v>7</v>
      </c>
      <c r="B13" s="339"/>
      <c r="C13" s="339"/>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8"/>
      <c r="B14" s="348"/>
      <c r="C14" s="348"/>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9" t="s">
        <v>9</v>
      </c>
      <c r="B16" s="339"/>
      <c r="C16" s="339"/>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8"/>
      <c r="B17" s="348"/>
      <c r="C17" s="348"/>
      <c r="D17" s="15"/>
      <c r="E17" s="15"/>
      <c r="F17" s="15"/>
      <c r="G17" s="15"/>
      <c r="H17" s="15"/>
      <c r="I17" s="15"/>
      <c r="J17" s="15"/>
      <c r="K17" s="15"/>
      <c r="L17" s="15"/>
      <c r="M17" s="15"/>
      <c r="N17" s="15"/>
      <c r="O17" s="15"/>
      <c r="P17" s="15"/>
      <c r="Q17" s="15"/>
      <c r="R17" s="15"/>
    </row>
    <row r="18" spans="1:21" s="16" customFormat="1" ht="27.75" customHeight="1" x14ac:dyDescent="0.2">
      <c r="A18" s="345" t="s">
        <v>138</v>
      </c>
      <c r="B18" s="345"/>
      <c r="C18" s="345"/>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73.25" x14ac:dyDescent="0.2">
      <c r="A22" s="21" t="s">
        <v>14</v>
      </c>
      <c r="B22" s="55" t="s">
        <v>139</v>
      </c>
      <c r="C22" s="56" t="s">
        <v>140</v>
      </c>
      <c r="D22" s="14"/>
      <c r="E22" s="14"/>
      <c r="F22" s="15"/>
      <c r="G22" s="15"/>
      <c r="H22" s="15"/>
      <c r="I22" s="15"/>
      <c r="J22" s="15"/>
      <c r="K22" s="15"/>
      <c r="L22" s="15"/>
      <c r="M22" s="15"/>
      <c r="N22" s="15"/>
      <c r="O22" s="15"/>
      <c r="P22" s="15"/>
    </row>
    <row r="23" spans="1:21" ht="15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9" t="s">
        <v>149</v>
      </c>
    </row>
    <row r="27" spans="1:21" ht="94.5" x14ac:dyDescent="0.25">
      <c r="A27" s="21" t="s">
        <v>29</v>
      </c>
      <c r="B27" s="24" t="s">
        <v>150</v>
      </c>
      <c r="C27" s="23" t="s">
        <v>151</v>
      </c>
    </row>
    <row r="28" spans="1:21" ht="42.75" customHeight="1" x14ac:dyDescent="0.25">
      <c r="A28" s="21" t="s">
        <v>32</v>
      </c>
      <c r="B28" s="24" t="s">
        <v>152</v>
      </c>
      <c r="C28" s="22">
        <v>2025</v>
      </c>
    </row>
    <row r="29" spans="1:21" ht="42.75" customHeight="1" x14ac:dyDescent="0.25">
      <c r="A29" s="21" t="s">
        <v>34</v>
      </c>
      <c r="B29" s="18" t="s">
        <v>153</v>
      </c>
      <c r="C29" s="22">
        <v>2027</v>
      </c>
    </row>
    <row r="30" spans="1:21" ht="42.75" customHeight="1" x14ac:dyDescent="0.25">
      <c r="A30" s="21" t="s">
        <v>36</v>
      </c>
      <c r="B30" s="18" t="s">
        <v>154</v>
      </c>
      <c r="C30" s="18" t="s">
        <v>581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x14ac:dyDescent="0.25">
      <c r="A8" s="347" t="str">
        <f>'1. паспорт местоположение'!A9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
      <c r="AB8" s="13"/>
    </row>
    <row r="9" spans="1:28" ht="15.75"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x14ac:dyDescent="0.25">
      <c r="A11" s="347" t="str">
        <f>'1. паспорт местоположение'!A12:C12</f>
        <v>N_НМА15-3</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
      <c r="AB11" s="1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4"/>
      <c r="AB12" s="1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60"/>
      <c r="AB13" s="60"/>
    </row>
    <row r="14" spans="1:28" ht="57" customHeight="1" x14ac:dyDescent="0.25">
      <c r="A14"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
      <c r="AB14" s="13"/>
    </row>
    <row r="15" spans="1:28" ht="15.75"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4"/>
      <c r="AB15" s="1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61"/>
      <c r="AB16" s="6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61"/>
      <c r="AB17" s="6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61"/>
      <c r="AB18" s="6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61"/>
      <c r="AB19" s="6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61"/>
      <c r="AB20" s="6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61"/>
      <c r="AB21" s="61"/>
    </row>
    <row r="22" spans="1:28" x14ac:dyDescent="0.25">
      <c r="A22" s="371" t="s">
        <v>155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62"/>
      <c r="AB22" s="62"/>
    </row>
    <row r="23" spans="1:28" ht="32.25" customHeight="1" x14ac:dyDescent="0.25">
      <c r="A23" s="372" t="s">
        <v>156</v>
      </c>
      <c r="B23" s="373"/>
      <c r="C23" s="373"/>
      <c r="D23" s="373"/>
      <c r="E23" s="373"/>
      <c r="F23" s="373"/>
      <c r="G23" s="373"/>
      <c r="H23" s="373"/>
      <c r="I23" s="373"/>
      <c r="J23" s="373"/>
      <c r="K23" s="373"/>
      <c r="L23" s="374"/>
      <c r="M23" s="375" t="s">
        <v>157</v>
      </c>
      <c r="N23" s="375"/>
      <c r="O23" s="375"/>
      <c r="P23" s="375"/>
      <c r="Q23" s="375"/>
      <c r="R23" s="375"/>
      <c r="S23" s="375"/>
      <c r="T23" s="375"/>
      <c r="U23" s="375"/>
      <c r="V23" s="375"/>
      <c r="W23" s="375"/>
      <c r="X23" s="375"/>
      <c r="Y23" s="375"/>
      <c r="Z23" s="375"/>
    </row>
    <row r="24" spans="1:28" ht="151.5" customHeight="1" x14ac:dyDescent="0.25">
      <c r="A24" s="63" t="s">
        <v>158</v>
      </c>
      <c r="B24" s="64" t="s">
        <v>159</v>
      </c>
      <c r="C24" s="63" t="s">
        <v>160</v>
      </c>
      <c r="D24" s="63" t="s">
        <v>161</v>
      </c>
      <c r="E24" s="63" t="s">
        <v>162</v>
      </c>
      <c r="F24" s="63" t="s">
        <v>163</v>
      </c>
      <c r="G24" s="63" t="s">
        <v>164</v>
      </c>
      <c r="H24" s="63" t="s">
        <v>165</v>
      </c>
      <c r="I24" s="63" t="s">
        <v>166</v>
      </c>
      <c r="J24" s="63" t="s">
        <v>167</v>
      </c>
      <c r="K24" s="64" t="s">
        <v>168</v>
      </c>
      <c r="L24" s="64" t="s">
        <v>169</v>
      </c>
      <c r="M24" s="65" t="s">
        <v>170</v>
      </c>
      <c r="N24" s="64" t="s">
        <v>171</v>
      </c>
      <c r="O24" s="63" t="s">
        <v>172</v>
      </c>
      <c r="P24" s="63" t="s">
        <v>173</v>
      </c>
      <c r="Q24" s="63" t="s">
        <v>174</v>
      </c>
      <c r="R24" s="63" t="s">
        <v>165</v>
      </c>
      <c r="S24" s="63" t="s">
        <v>175</v>
      </c>
      <c r="T24" s="63" t="s">
        <v>176</v>
      </c>
      <c r="U24" s="63" t="s">
        <v>177</v>
      </c>
      <c r="V24" s="63" t="s">
        <v>174</v>
      </c>
      <c r="W24" s="66" t="s">
        <v>178</v>
      </c>
      <c r="X24" s="66" t="s">
        <v>179</v>
      </c>
      <c r="Y24" s="66" t="s">
        <v>180</v>
      </c>
      <c r="Z24" s="67" t="s">
        <v>181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182</v>
      </c>
      <c r="B26" s="68"/>
      <c r="C26" s="69" t="s">
        <v>183</v>
      </c>
      <c r="D26" s="69" t="s">
        <v>184</v>
      </c>
      <c r="E26" s="69" t="s">
        <v>185</v>
      </c>
      <c r="F26" s="69" t="s">
        <v>186</v>
      </c>
      <c r="G26" s="69" t="s">
        <v>187</v>
      </c>
      <c r="H26" s="69" t="s">
        <v>165</v>
      </c>
      <c r="I26" s="69" t="s">
        <v>188</v>
      </c>
      <c r="J26" s="69" t="s">
        <v>189</v>
      </c>
      <c r="K26" s="70"/>
      <c r="L26" s="69" t="s">
        <v>190</v>
      </c>
      <c r="M26" s="71" t="s">
        <v>191</v>
      </c>
      <c r="N26" s="70"/>
      <c r="O26" s="70"/>
      <c r="P26" s="70"/>
      <c r="Q26" s="70"/>
      <c r="R26" s="70"/>
      <c r="S26" s="70"/>
      <c r="T26" s="70"/>
      <c r="U26" s="70"/>
      <c r="V26" s="70"/>
      <c r="W26" s="70"/>
      <c r="X26" s="70"/>
      <c r="Y26" s="70"/>
      <c r="Z26" s="72" t="s">
        <v>192</v>
      </c>
    </row>
    <row r="27" spans="1:28" x14ac:dyDescent="0.25">
      <c r="A27" s="70" t="s">
        <v>193</v>
      </c>
      <c r="B27" s="70" t="s">
        <v>194</v>
      </c>
      <c r="C27" s="70" t="s">
        <v>195</v>
      </c>
      <c r="D27" s="70" t="s">
        <v>196</v>
      </c>
      <c r="E27" s="70" t="s">
        <v>197</v>
      </c>
      <c r="F27" s="69" t="s">
        <v>198</v>
      </c>
      <c r="G27" s="69" t="s">
        <v>199</v>
      </c>
      <c r="H27" s="70" t="s">
        <v>165</v>
      </c>
      <c r="I27" s="69" t="s">
        <v>200</v>
      </c>
      <c r="J27" s="69" t="s">
        <v>201</v>
      </c>
      <c r="K27" s="69" t="s">
        <v>202</v>
      </c>
      <c r="L27" s="70"/>
      <c r="M27" s="69" t="s">
        <v>203</v>
      </c>
      <c r="N27" s="70"/>
      <c r="O27" s="70"/>
      <c r="P27" s="70"/>
      <c r="Q27" s="70"/>
      <c r="R27" s="70"/>
      <c r="S27" s="70"/>
      <c r="T27" s="70"/>
      <c r="U27" s="70"/>
      <c r="V27" s="70"/>
      <c r="W27" s="70"/>
      <c r="X27" s="70"/>
      <c r="Y27" s="70"/>
      <c r="Z27" s="70"/>
    </row>
    <row r="28" spans="1:28" x14ac:dyDescent="0.25">
      <c r="A28" s="70" t="s">
        <v>193</v>
      </c>
      <c r="B28" s="70" t="s">
        <v>204</v>
      </c>
      <c r="C28" s="70" t="s">
        <v>205</v>
      </c>
      <c r="D28" s="70" t="s">
        <v>206</v>
      </c>
      <c r="E28" s="70" t="s">
        <v>207</v>
      </c>
      <c r="F28" s="69" t="s">
        <v>208</v>
      </c>
      <c r="G28" s="69" t="s">
        <v>209</v>
      </c>
      <c r="H28" s="70" t="s">
        <v>165</v>
      </c>
      <c r="I28" s="69" t="s">
        <v>210</v>
      </c>
      <c r="J28" s="69" t="s">
        <v>211</v>
      </c>
      <c r="K28" s="69" t="s">
        <v>212</v>
      </c>
      <c r="L28" s="73"/>
      <c r="M28" s="69" t="s">
        <v>213</v>
      </c>
      <c r="N28" s="69"/>
      <c r="O28" s="69"/>
      <c r="P28" s="69"/>
      <c r="Q28" s="69"/>
      <c r="R28" s="69"/>
      <c r="S28" s="69"/>
      <c r="T28" s="69"/>
      <c r="U28" s="69"/>
      <c r="V28" s="69"/>
      <c r="W28" s="69"/>
      <c r="X28" s="69"/>
      <c r="Y28" s="69"/>
      <c r="Z28" s="69"/>
    </row>
    <row r="29" spans="1:28" x14ac:dyDescent="0.25">
      <c r="A29" s="70" t="s">
        <v>193</v>
      </c>
      <c r="B29" s="70" t="s">
        <v>214</v>
      </c>
      <c r="C29" s="70" t="s">
        <v>215</v>
      </c>
      <c r="D29" s="70" t="s">
        <v>216</v>
      </c>
      <c r="E29" s="70" t="s">
        <v>217</v>
      </c>
      <c r="F29" s="69" t="s">
        <v>218</v>
      </c>
      <c r="G29" s="69" t="s">
        <v>219</v>
      </c>
      <c r="H29" s="70" t="s">
        <v>165</v>
      </c>
      <c r="I29" s="69" t="s">
        <v>220</v>
      </c>
      <c r="J29" s="69" t="s">
        <v>221</v>
      </c>
      <c r="K29" s="69" t="s">
        <v>222</v>
      </c>
      <c r="L29" s="73"/>
      <c r="M29" s="70"/>
      <c r="N29" s="70"/>
      <c r="O29" s="70"/>
      <c r="P29" s="70"/>
      <c r="Q29" s="70"/>
      <c r="R29" s="70"/>
      <c r="S29" s="70"/>
      <c r="T29" s="70"/>
      <c r="U29" s="70"/>
      <c r="V29" s="70"/>
      <c r="W29" s="70"/>
      <c r="X29" s="70"/>
      <c r="Y29" s="70"/>
      <c r="Z29" s="70"/>
    </row>
    <row r="30" spans="1:28" x14ac:dyDescent="0.25">
      <c r="A30" s="70" t="s">
        <v>193</v>
      </c>
      <c r="B30" s="70" t="s">
        <v>223</v>
      </c>
      <c r="C30" s="70" t="s">
        <v>224</v>
      </c>
      <c r="D30" s="70" t="s">
        <v>225</v>
      </c>
      <c r="E30" s="70" t="s">
        <v>226</v>
      </c>
      <c r="F30" s="69" t="s">
        <v>227</v>
      </c>
      <c r="G30" s="69" t="s">
        <v>228</v>
      </c>
      <c r="H30" s="70" t="s">
        <v>165</v>
      </c>
      <c r="I30" s="69" t="s">
        <v>229</v>
      </c>
      <c r="J30" s="69" t="s">
        <v>230</v>
      </c>
      <c r="K30" s="69" t="s">
        <v>231</v>
      </c>
      <c r="L30" s="73"/>
      <c r="M30" s="70"/>
      <c r="N30" s="70"/>
      <c r="O30" s="70"/>
      <c r="P30" s="70"/>
      <c r="Q30" s="70"/>
      <c r="R30" s="70"/>
      <c r="S30" s="70"/>
      <c r="T30" s="70"/>
      <c r="U30" s="70"/>
      <c r="V30" s="70"/>
      <c r="W30" s="70"/>
      <c r="X30" s="70"/>
      <c r="Y30" s="70"/>
      <c r="Z30" s="70"/>
    </row>
    <row r="31" spans="1:28" x14ac:dyDescent="0.25">
      <c r="A31" s="70" t="s">
        <v>213</v>
      </c>
      <c r="B31" s="70" t="s">
        <v>213</v>
      </c>
      <c r="C31" s="70" t="s">
        <v>213</v>
      </c>
      <c r="D31" s="70" t="s">
        <v>213</v>
      </c>
      <c r="E31" s="70" t="s">
        <v>213</v>
      </c>
      <c r="F31" s="70" t="s">
        <v>213</v>
      </c>
      <c r="G31" s="70" t="s">
        <v>213</v>
      </c>
      <c r="H31" s="70" t="s">
        <v>213</v>
      </c>
      <c r="I31" s="70" t="s">
        <v>213</v>
      </c>
      <c r="J31" s="70" t="s">
        <v>213</v>
      </c>
      <c r="K31" s="70" t="s">
        <v>213</v>
      </c>
      <c r="L31" s="73"/>
      <c r="M31" s="70"/>
      <c r="N31" s="70"/>
      <c r="O31" s="70"/>
      <c r="P31" s="70"/>
      <c r="Q31" s="70"/>
      <c r="R31" s="70"/>
      <c r="S31" s="70"/>
      <c r="T31" s="70"/>
      <c r="U31" s="70"/>
      <c r="V31" s="70"/>
      <c r="W31" s="70"/>
      <c r="X31" s="70"/>
      <c r="Y31" s="70"/>
      <c r="Z31" s="70"/>
    </row>
    <row r="32" spans="1:28" ht="30" x14ac:dyDescent="0.25">
      <c r="A32" s="68" t="s">
        <v>232</v>
      </c>
      <c r="B32" s="68"/>
      <c r="C32" s="69" t="s">
        <v>233</v>
      </c>
      <c r="D32" s="69" t="s">
        <v>234</v>
      </c>
      <c r="E32" s="69" t="s">
        <v>235</v>
      </c>
      <c r="F32" s="69" t="s">
        <v>236</v>
      </c>
      <c r="G32" s="69" t="s">
        <v>237</v>
      </c>
      <c r="H32" s="69" t="s">
        <v>165</v>
      </c>
      <c r="I32" s="69" t="s">
        <v>238</v>
      </c>
      <c r="J32" s="69" t="s">
        <v>239</v>
      </c>
      <c r="K32" s="70"/>
      <c r="L32" s="70"/>
      <c r="M32" s="70"/>
      <c r="N32" s="70"/>
      <c r="O32" s="70"/>
      <c r="P32" s="70"/>
      <c r="Q32" s="70"/>
      <c r="R32" s="70"/>
      <c r="S32" s="70"/>
      <c r="T32" s="70"/>
      <c r="U32" s="70"/>
      <c r="V32" s="70"/>
      <c r="W32" s="70"/>
      <c r="X32" s="70"/>
      <c r="Y32" s="70"/>
      <c r="Z32" s="70"/>
    </row>
    <row r="33" spans="1:26" x14ac:dyDescent="0.25">
      <c r="A33" s="70" t="s">
        <v>213</v>
      </c>
      <c r="B33" s="70" t="s">
        <v>213</v>
      </c>
      <c r="C33" s="70" t="s">
        <v>213</v>
      </c>
      <c r="D33" s="70" t="s">
        <v>213</v>
      </c>
      <c r="E33" s="70" t="s">
        <v>213</v>
      </c>
      <c r="F33" s="70" t="s">
        <v>213</v>
      </c>
      <c r="G33" s="70" t="s">
        <v>213</v>
      </c>
      <c r="H33" s="70" t="s">
        <v>213</v>
      </c>
      <c r="I33" s="70" t="s">
        <v>213</v>
      </c>
      <c r="J33" s="70" t="s">
        <v>213</v>
      </c>
      <c r="K33" s="70" t="s">
        <v>213</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2"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2" customFormat="1" ht="18.75" x14ac:dyDescent="0.2">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11"/>
      <c r="Q9" s="11"/>
      <c r="R9" s="11"/>
      <c r="S9" s="11"/>
      <c r="T9" s="11"/>
      <c r="U9" s="11"/>
      <c r="V9" s="11"/>
      <c r="W9" s="11"/>
      <c r="X9" s="11"/>
      <c r="Y9" s="11"/>
      <c r="Z9" s="11"/>
    </row>
    <row r="10" spans="1:28" s="2" customFormat="1" ht="18.75" x14ac:dyDescent="0.2">
      <c r="A10" s="339" t="s">
        <v>5</v>
      </c>
      <c r="B10" s="339"/>
      <c r="C10" s="339"/>
      <c r="D10" s="339"/>
      <c r="E10" s="339"/>
      <c r="F10" s="339"/>
      <c r="G10" s="339"/>
      <c r="H10" s="339"/>
      <c r="I10" s="339"/>
      <c r="J10" s="339"/>
      <c r="K10" s="339"/>
      <c r="L10" s="339"/>
      <c r="M10" s="339"/>
      <c r="N10" s="339"/>
      <c r="O10" s="339"/>
      <c r="P10" s="11"/>
      <c r="Q10" s="11"/>
      <c r="R10" s="11"/>
      <c r="S10" s="11"/>
      <c r="T10" s="11"/>
      <c r="U10" s="11"/>
      <c r="V10" s="11"/>
      <c r="W10" s="11"/>
      <c r="X10" s="11"/>
      <c r="Y10" s="11"/>
      <c r="Z10" s="11"/>
    </row>
    <row r="11" spans="1:28" s="2"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2" customFormat="1" ht="18.75" x14ac:dyDescent="0.2">
      <c r="A12" s="347" t="str">
        <f>'1. паспорт местоположение'!A12:C12</f>
        <v>N_НМА15-3</v>
      </c>
      <c r="B12" s="347"/>
      <c r="C12" s="347"/>
      <c r="D12" s="347"/>
      <c r="E12" s="347"/>
      <c r="F12" s="347"/>
      <c r="G12" s="347"/>
      <c r="H12" s="347"/>
      <c r="I12" s="347"/>
      <c r="J12" s="347"/>
      <c r="K12" s="347"/>
      <c r="L12" s="347"/>
      <c r="M12" s="347"/>
      <c r="N12" s="347"/>
      <c r="O12" s="347"/>
      <c r="P12" s="11"/>
      <c r="Q12" s="11"/>
      <c r="R12" s="11"/>
      <c r="S12" s="11"/>
      <c r="T12" s="11"/>
      <c r="U12" s="11"/>
      <c r="V12" s="11"/>
      <c r="W12" s="11"/>
      <c r="X12" s="11"/>
      <c r="Y12" s="11"/>
      <c r="Z12" s="11"/>
    </row>
    <row r="13" spans="1:28" s="2" customFormat="1" ht="18.75" x14ac:dyDescent="0.2">
      <c r="A13" s="339" t="s">
        <v>7</v>
      </c>
      <c r="B13" s="339"/>
      <c r="C13" s="339"/>
      <c r="D13" s="339"/>
      <c r="E13" s="339"/>
      <c r="F13" s="339"/>
      <c r="G13" s="339"/>
      <c r="H13" s="339"/>
      <c r="I13" s="339"/>
      <c r="J13" s="339"/>
      <c r="K13" s="339"/>
      <c r="L13" s="339"/>
      <c r="M13" s="339"/>
      <c r="N13" s="339"/>
      <c r="O13" s="339"/>
      <c r="P13" s="11"/>
      <c r="Q13" s="11"/>
      <c r="R13" s="11"/>
      <c r="S13" s="11"/>
      <c r="T13" s="11"/>
      <c r="U13" s="11"/>
      <c r="V13" s="11"/>
      <c r="W13" s="11"/>
      <c r="X13" s="11"/>
      <c r="Y13" s="11"/>
      <c r="Z13" s="11"/>
    </row>
    <row r="14" spans="1:28" s="2" customFormat="1" ht="15.75" customHeight="1" x14ac:dyDescent="0.2">
      <c r="A14" s="348"/>
      <c r="B14" s="348"/>
      <c r="C14" s="348"/>
      <c r="D14" s="348"/>
      <c r="E14" s="348"/>
      <c r="F14" s="348"/>
      <c r="G14" s="348"/>
      <c r="H14" s="348"/>
      <c r="I14" s="348"/>
      <c r="J14" s="348"/>
      <c r="K14" s="348"/>
      <c r="L14" s="348"/>
      <c r="M14" s="348"/>
      <c r="N14" s="348"/>
      <c r="O14" s="348"/>
      <c r="P14" s="15"/>
      <c r="Q14" s="15"/>
      <c r="R14" s="15"/>
      <c r="S14" s="15"/>
      <c r="T14" s="15"/>
      <c r="U14" s="15"/>
      <c r="V14" s="15"/>
      <c r="W14" s="15"/>
      <c r="X14" s="15"/>
      <c r="Y14" s="15"/>
      <c r="Z14" s="15"/>
    </row>
    <row r="15" spans="1:28" s="16" customFormat="1" ht="72" customHeight="1" x14ac:dyDescent="0.2">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c r="M15" s="349"/>
      <c r="N15" s="349"/>
      <c r="O15" s="349"/>
      <c r="P15" s="13"/>
      <c r="Q15" s="13"/>
      <c r="R15" s="13"/>
      <c r="S15" s="13"/>
      <c r="T15" s="13"/>
      <c r="U15" s="13"/>
      <c r="V15" s="13"/>
      <c r="W15" s="13"/>
      <c r="X15" s="13"/>
      <c r="Y15" s="13"/>
      <c r="Z15" s="13"/>
    </row>
    <row r="16" spans="1:28" s="16" customFormat="1" ht="15" customHeight="1" x14ac:dyDescent="0.2">
      <c r="A16" s="339" t="s">
        <v>9</v>
      </c>
      <c r="B16" s="339"/>
      <c r="C16" s="339"/>
      <c r="D16" s="339"/>
      <c r="E16" s="339"/>
      <c r="F16" s="339"/>
      <c r="G16" s="339"/>
      <c r="H16" s="339"/>
      <c r="I16" s="339"/>
      <c r="J16" s="339"/>
      <c r="K16" s="339"/>
      <c r="L16" s="339"/>
      <c r="M16" s="339"/>
      <c r="N16" s="339"/>
      <c r="O16" s="339"/>
      <c r="P16" s="14"/>
      <c r="Q16" s="14"/>
      <c r="R16" s="14"/>
      <c r="S16" s="14"/>
      <c r="T16" s="14"/>
      <c r="U16" s="14"/>
      <c r="V16" s="14"/>
      <c r="W16" s="14"/>
      <c r="X16" s="14"/>
      <c r="Y16" s="14"/>
      <c r="Z16" s="14"/>
    </row>
    <row r="17" spans="1:26" s="16" customFormat="1" ht="15" customHeight="1" x14ac:dyDescent="0.2">
      <c r="A17" s="348"/>
      <c r="B17" s="348"/>
      <c r="C17" s="348"/>
      <c r="D17" s="348"/>
      <c r="E17" s="348"/>
      <c r="F17" s="348"/>
      <c r="G17" s="348"/>
      <c r="H17" s="348"/>
      <c r="I17" s="348"/>
      <c r="J17" s="348"/>
      <c r="K17" s="348"/>
      <c r="L17" s="348"/>
      <c r="M17" s="348"/>
      <c r="N17" s="348"/>
      <c r="O17" s="348"/>
      <c r="P17" s="15"/>
      <c r="Q17" s="15"/>
      <c r="R17" s="15"/>
      <c r="S17" s="15"/>
      <c r="T17" s="15"/>
      <c r="U17" s="15"/>
      <c r="V17" s="15"/>
      <c r="W17" s="15"/>
    </row>
    <row r="18" spans="1:26" s="16" customFormat="1" ht="91.5" customHeight="1" x14ac:dyDescent="0.2">
      <c r="A18" s="376" t="s">
        <v>240</v>
      </c>
      <c r="B18" s="376"/>
      <c r="C18" s="376"/>
      <c r="D18" s="376"/>
      <c r="E18" s="376"/>
      <c r="F18" s="376"/>
      <c r="G18" s="376"/>
      <c r="H18" s="376"/>
      <c r="I18" s="376"/>
      <c r="J18" s="376"/>
      <c r="K18" s="376"/>
      <c r="L18" s="376"/>
      <c r="M18" s="376"/>
      <c r="N18" s="376"/>
      <c r="O18" s="376"/>
      <c r="P18" s="17"/>
      <c r="Q18" s="17"/>
      <c r="R18" s="17"/>
      <c r="S18" s="17"/>
      <c r="T18" s="17"/>
      <c r="U18" s="17"/>
      <c r="V18" s="17"/>
      <c r="W18" s="17"/>
      <c r="X18" s="17"/>
      <c r="Y18" s="17"/>
      <c r="Z18" s="17"/>
    </row>
    <row r="19" spans="1:26" s="16" customFormat="1" ht="78" customHeight="1" x14ac:dyDescent="0.2">
      <c r="A19" s="351" t="s">
        <v>11</v>
      </c>
      <c r="B19" s="351" t="s">
        <v>241</v>
      </c>
      <c r="C19" s="351" t="s">
        <v>242</v>
      </c>
      <c r="D19" s="351" t="s">
        <v>243</v>
      </c>
      <c r="E19" s="377" t="s">
        <v>244</v>
      </c>
      <c r="F19" s="378"/>
      <c r="G19" s="378"/>
      <c r="H19" s="378"/>
      <c r="I19" s="379"/>
      <c r="J19" s="351" t="s">
        <v>245</v>
      </c>
      <c r="K19" s="351"/>
      <c r="L19" s="351"/>
      <c r="M19" s="351"/>
      <c r="N19" s="351"/>
      <c r="O19" s="351"/>
      <c r="P19" s="15"/>
      <c r="Q19" s="15"/>
      <c r="R19" s="15"/>
      <c r="S19" s="15"/>
      <c r="T19" s="15"/>
      <c r="U19" s="15"/>
      <c r="V19" s="15"/>
      <c r="W19" s="15"/>
    </row>
    <row r="20" spans="1:26" s="16" customFormat="1" ht="51" customHeight="1" x14ac:dyDescent="0.2">
      <c r="A20" s="351"/>
      <c r="B20" s="351"/>
      <c r="C20" s="351"/>
      <c r="D20" s="351"/>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75">
        <v>2025</v>
      </c>
      <c r="C22" s="55">
        <v>0</v>
      </c>
      <c r="D22" s="55">
        <v>0</v>
      </c>
      <c r="E22" s="55">
        <v>0</v>
      </c>
      <c r="F22" s="55">
        <v>0</v>
      </c>
      <c r="G22" s="55">
        <v>0</v>
      </c>
      <c r="H22" s="55">
        <v>0</v>
      </c>
      <c r="I22" s="55">
        <v>0</v>
      </c>
      <c r="J22" s="76">
        <v>0</v>
      </c>
      <c r="K22" s="76">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4"/>
  <sheetViews>
    <sheetView zoomScale="84" workbookViewId="0">
      <selection activeCell="D71" sqref="D71"/>
    </sheetView>
  </sheetViews>
  <sheetFormatPr defaultColWidth="9.140625" defaultRowHeight="15.75" x14ac:dyDescent="0.2"/>
  <cols>
    <col min="1" max="1" width="61.7109375" style="79" customWidth="1"/>
    <col min="2" max="2" width="18.5703125" style="80" customWidth="1"/>
    <col min="3" max="13" width="16.85546875" style="80" customWidth="1"/>
    <col min="14" max="15" width="16.85546875" style="80" hidden="1" customWidth="1"/>
    <col min="16" max="16" width="13.5703125" style="80" hidden="1" customWidth="1"/>
    <col min="17" max="19" width="14.5703125" style="80" hidden="1" customWidth="1"/>
    <col min="20" max="36" width="15.7109375" style="80" hidden="1" customWidth="1"/>
    <col min="37" max="38" width="16.85546875" style="80" hidden="1" customWidth="1"/>
    <col min="39" max="42" width="16.85546875" style="80" customWidth="1"/>
    <col min="43" max="45" width="16.85546875" style="81" customWidth="1"/>
    <col min="46" max="51" width="16.85546875" style="78" customWidth="1"/>
    <col min="52" max="61" width="9.140625" style="78" customWidth="1"/>
    <col min="6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8"/>
      <c r="F2" s="7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8"/>
      <c r="F3" s="78"/>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2"/>
      <c r="AR4" s="82"/>
    </row>
    <row r="5" spans="1:44" x14ac:dyDescent="0.2">
      <c r="A5" s="380" t="str">
        <f>'1. паспорт местоположение'!A5:C5</f>
        <v>Год раскрытия информации: 2026 год</v>
      </c>
      <c r="B5" s="380"/>
      <c r="C5" s="380"/>
      <c r="D5" s="380"/>
      <c r="E5" s="380"/>
      <c r="F5" s="380"/>
      <c r="G5" s="380"/>
      <c r="H5" s="380"/>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2"/>
      <c r="AR6" s="82"/>
    </row>
    <row r="7" spans="1:44" ht="18.75" x14ac:dyDescent="0.2">
      <c r="A7" s="346" t="s">
        <v>3</v>
      </c>
      <c r="B7" s="346"/>
      <c r="C7" s="346"/>
      <c r="D7" s="346"/>
      <c r="E7" s="346"/>
      <c r="F7" s="346"/>
      <c r="G7" s="346"/>
      <c r="H7" s="346"/>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5"/>
      <c r="AR7" s="85"/>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2"/>
      <c r="AR8" s="82"/>
    </row>
    <row r="9" spans="1:44" ht="18.75" x14ac:dyDescent="0.2">
      <c r="A9" s="340" t="str">
        <f>'[1]1. паспорт местоположение'!A9:C9</f>
        <v>Акционерное общество "Россети Янтарь" ДЗО  ПАО "Россети"</v>
      </c>
      <c r="B9" s="340"/>
      <c r="C9" s="340"/>
      <c r="D9" s="340"/>
      <c r="E9" s="340"/>
      <c r="F9" s="340"/>
      <c r="G9" s="340"/>
      <c r="H9" s="34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6"/>
      <c r="AR9" s="86"/>
    </row>
    <row r="10" spans="1:44" x14ac:dyDescent="0.2">
      <c r="A10" s="339" t="s">
        <v>5</v>
      </c>
      <c r="B10" s="339"/>
      <c r="C10" s="339"/>
      <c r="D10" s="339"/>
      <c r="E10" s="339"/>
      <c r="F10" s="339"/>
      <c r="G10" s="339"/>
      <c r="H10" s="339"/>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7"/>
      <c r="AR10" s="87"/>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2"/>
      <c r="AR11" s="82"/>
    </row>
    <row r="12" spans="1:44" ht="18.75" x14ac:dyDescent="0.2">
      <c r="A12" s="340" t="str">
        <f>'1. паспорт местоположение'!A12:C12</f>
        <v>N_НМА15-3</v>
      </c>
      <c r="B12" s="340"/>
      <c r="C12" s="340"/>
      <c r="D12" s="340"/>
      <c r="E12" s="340"/>
      <c r="F12" s="340"/>
      <c r="G12" s="340"/>
      <c r="H12" s="34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6"/>
      <c r="AR12" s="86"/>
    </row>
    <row r="13" spans="1:44" x14ac:dyDescent="0.2">
      <c r="A13" s="339" t="s">
        <v>7</v>
      </c>
      <c r="B13" s="339"/>
      <c r="C13" s="339"/>
      <c r="D13" s="339"/>
      <c r="E13" s="339"/>
      <c r="F13" s="339"/>
      <c r="G13" s="339"/>
      <c r="H13" s="339"/>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7"/>
      <c r="AR13" s="87"/>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2"/>
      <c r="AR14" s="82"/>
    </row>
    <row r="15" spans="1:44" ht="56.25" customHeight="1" x14ac:dyDescent="0.2">
      <c r="A15" s="340"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40"/>
      <c r="C15" s="340"/>
      <c r="D15" s="340"/>
      <c r="E15" s="340"/>
      <c r="F15" s="340"/>
      <c r="G15" s="340"/>
      <c r="H15" s="340"/>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6"/>
      <c r="AR15" s="86"/>
    </row>
    <row r="16" spans="1:44" x14ac:dyDescent="0.2">
      <c r="A16" s="339" t="s">
        <v>9</v>
      </c>
      <c r="B16" s="339"/>
      <c r="C16" s="339"/>
      <c r="D16" s="339"/>
      <c r="E16" s="339"/>
      <c r="F16" s="339"/>
      <c r="G16" s="339"/>
      <c r="H16" s="339"/>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7"/>
      <c r="AR16" s="87"/>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8"/>
      <c r="AR17" s="88"/>
    </row>
    <row r="18" spans="1:44" ht="18.75" x14ac:dyDescent="0.2">
      <c r="A18" s="340" t="s">
        <v>252</v>
      </c>
      <c r="B18" s="340"/>
      <c r="C18" s="340"/>
      <c r="D18" s="340"/>
      <c r="E18" s="340"/>
      <c r="F18" s="340"/>
      <c r="G18" s="340"/>
      <c r="H18" s="340"/>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9"/>
      <c r="AR18" s="89"/>
    </row>
    <row r="19" spans="1:44" x14ac:dyDescent="0.2">
      <c r="A19" s="90"/>
      <c r="Q19" s="91"/>
    </row>
    <row r="20" spans="1:44" x14ac:dyDescent="0.2">
      <c r="A20" s="90"/>
      <c r="Q20" s="91"/>
    </row>
    <row r="21" spans="1:44" x14ac:dyDescent="0.2">
      <c r="A21" s="90"/>
      <c r="F21" s="92"/>
      <c r="Q21" s="91"/>
    </row>
    <row r="22" spans="1:44" x14ac:dyDescent="0.2">
      <c r="A22" s="90"/>
      <c r="Q22" s="91"/>
    </row>
    <row r="23" spans="1:44" x14ac:dyDescent="0.2">
      <c r="D23" s="93"/>
      <c r="F23" s="92"/>
      <c r="Q23" s="91"/>
    </row>
    <row r="24" spans="1:44" s="94" customFormat="1" x14ac:dyDescent="0.25">
      <c r="A24" s="95" t="s">
        <v>253</v>
      </c>
      <c r="B24" s="95" t="s">
        <v>254</v>
      </c>
      <c r="D24" s="96"/>
      <c r="E24" s="97"/>
      <c r="F24" s="97"/>
      <c r="G24" s="97"/>
      <c r="H24" s="97"/>
      <c r="I24" s="98"/>
      <c r="J24" s="98"/>
      <c r="K24" s="98"/>
      <c r="L24" s="98"/>
      <c r="M24" s="98"/>
      <c r="N24" s="98"/>
      <c r="O24" s="98"/>
      <c r="P24" s="98"/>
      <c r="Q24" s="98"/>
      <c r="R24" s="98"/>
      <c r="S24" s="98"/>
      <c r="T24" s="98"/>
      <c r="U24" s="98"/>
      <c r="V24" s="98"/>
      <c r="W24" s="98"/>
      <c r="X24" s="98"/>
      <c r="Y24" s="98"/>
      <c r="Z24" s="98"/>
      <c r="AA24" s="98"/>
      <c r="AB24" s="98"/>
      <c r="AC24" s="98"/>
      <c r="AD24" s="98"/>
      <c r="AE24" s="98"/>
      <c r="AF24" s="98"/>
    </row>
    <row r="25" spans="1:44" s="94" customFormat="1" x14ac:dyDescent="0.25">
      <c r="A25" s="99" t="s">
        <v>255</v>
      </c>
      <c r="B25" s="100">
        <f>'6.2. Паспорт фин осв ввод'!C30*1000000</f>
        <v>33103158.299999997</v>
      </c>
      <c r="I25" s="98"/>
      <c r="J25" s="98"/>
      <c r="K25" s="98"/>
      <c r="L25" s="98"/>
      <c r="M25" s="98"/>
      <c r="N25" s="98"/>
      <c r="O25" s="98"/>
      <c r="P25" s="98"/>
      <c r="Q25" s="98"/>
      <c r="R25" s="98"/>
      <c r="S25" s="98"/>
      <c r="T25" s="98"/>
      <c r="U25" s="98"/>
      <c r="V25" s="98"/>
      <c r="W25" s="98"/>
      <c r="X25" s="98"/>
      <c r="Y25" s="98"/>
      <c r="Z25" s="98"/>
      <c r="AA25" s="98"/>
      <c r="AB25" s="98"/>
      <c r="AC25" s="98"/>
      <c r="AD25" s="98"/>
      <c r="AE25" s="98"/>
      <c r="AF25" s="98"/>
    </row>
    <row r="26" spans="1:44" s="94" customFormat="1" x14ac:dyDescent="0.25">
      <c r="A26" s="101" t="s">
        <v>256</v>
      </c>
      <c r="B26" s="102">
        <v>0</v>
      </c>
      <c r="I26" s="98"/>
      <c r="J26" s="98"/>
      <c r="K26" s="98"/>
      <c r="L26" s="98"/>
      <c r="M26" s="98"/>
      <c r="N26" s="98"/>
      <c r="O26" s="98"/>
      <c r="P26" s="98"/>
      <c r="Q26" s="98"/>
      <c r="R26" s="98"/>
      <c r="S26" s="98"/>
      <c r="T26" s="98"/>
      <c r="U26" s="98"/>
      <c r="V26" s="98"/>
      <c r="W26" s="98"/>
      <c r="X26" s="98"/>
      <c r="Y26" s="98"/>
      <c r="Z26" s="98"/>
      <c r="AA26" s="98"/>
      <c r="AB26" s="98"/>
      <c r="AC26" s="98"/>
      <c r="AD26" s="98"/>
      <c r="AE26" s="98"/>
      <c r="AF26" s="98"/>
    </row>
    <row r="27" spans="1:44" s="94" customFormat="1" x14ac:dyDescent="0.25">
      <c r="A27" s="101" t="s">
        <v>257</v>
      </c>
      <c r="B27" s="102">
        <v>5</v>
      </c>
      <c r="D27" s="381" t="s">
        <v>258</v>
      </c>
      <c r="E27" s="381"/>
      <c r="F27" s="381"/>
      <c r="G27" s="381"/>
      <c r="I27" s="98"/>
      <c r="J27" s="98"/>
      <c r="K27" s="98"/>
      <c r="L27" s="98"/>
      <c r="M27" s="98"/>
      <c r="N27" s="98"/>
      <c r="O27" s="98"/>
      <c r="P27" s="98"/>
      <c r="Q27" s="98"/>
      <c r="R27" s="98"/>
      <c r="S27" s="98"/>
      <c r="T27" s="98"/>
      <c r="U27" s="98"/>
      <c r="V27" s="98"/>
      <c r="W27" s="98"/>
      <c r="X27" s="98"/>
      <c r="Y27" s="98"/>
      <c r="Z27" s="98"/>
      <c r="AA27" s="98"/>
      <c r="AB27" s="98"/>
      <c r="AC27" s="98"/>
      <c r="AD27" s="98"/>
      <c r="AE27" s="98"/>
      <c r="AF27" s="98"/>
    </row>
    <row r="28" spans="1:44" s="94" customFormat="1" x14ac:dyDescent="0.25">
      <c r="A28" s="103" t="s">
        <v>259</v>
      </c>
      <c r="B28" s="104">
        <v>2</v>
      </c>
      <c r="D28" s="384" t="s">
        <v>260</v>
      </c>
      <c r="E28" s="385"/>
      <c r="F28" s="386"/>
      <c r="G28" s="105">
        <f t="shared" ref="G28:G29" si="0">IF(SUM(B93:M93)=0,"не окупается",SUM(B93:M93))</f>
        <v>7.7151035744963483</v>
      </c>
      <c r="H28" s="106"/>
      <c r="I28" s="98"/>
      <c r="J28" s="98"/>
      <c r="K28" s="98"/>
      <c r="L28" s="98"/>
      <c r="M28" s="98"/>
      <c r="N28" s="98"/>
      <c r="O28" s="98"/>
      <c r="P28" s="98"/>
      <c r="Q28" s="98"/>
      <c r="R28" s="98"/>
      <c r="S28" s="98"/>
      <c r="T28" s="98"/>
      <c r="U28" s="98"/>
      <c r="V28" s="98"/>
      <c r="W28" s="98"/>
      <c r="X28" s="98"/>
      <c r="Y28" s="98"/>
      <c r="Z28" s="98"/>
      <c r="AA28" s="98"/>
      <c r="AB28" s="98"/>
      <c r="AC28" s="98"/>
      <c r="AD28" s="98"/>
      <c r="AE28" s="98"/>
      <c r="AF28" s="98"/>
    </row>
    <row r="29" spans="1:44" s="94" customFormat="1" x14ac:dyDescent="0.25">
      <c r="A29" s="99" t="s">
        <v>261</v>
      </c>
      <c r="B29" s="107"/>
      <c r="D29" s="384" t="s">
        <v>262</v>
      </c>
      <c r="E29" s="385"/>
      <c r="F29" s="386"/>
      <c r="G29" s="105" t="str">
        <f t="shared" si="0"/>
        <v>не окупается</v>
      </c>
      <c r="H29" s="106"/>
      <c r="I29" s="98"/>
      <c r="J29" s="98"/>
      <c r="K29" s="98"/>
      <c r="L29" s="98"/>
      <c r="M29" s="98"/>
      <c r="N29" s="98"/>
      <c r="O29" s="98"/>
      <c r="P29" s="98"/>
      <c r="Q29" s="98"/>
      <c r="R29" s="98"/>
      <c r="S29" s="98"/>
      <c r="T29" s="98"/>
      <c r="U29" s="98"/>
      <c r="V29" s="98"/>
      <c r="W29" s="98"/>
      <c r="X29" s="98"/>
      <c r="Y29" s="98"/>
      <c r="Z29" s="98"/>
      <c r="AA29" s="98"/>
      <c r="AB29" s="98"/>
      <c r="AC29" s="98"/>
      <c r="AD29" s="98"/>
      <c r="AE29" s="98"/>
      <c r="AF29" s="98"/>
    </row>
    <row r="30" spans="1:44" s="94" customFormat="1" ht="30.75" customHeight="1" x14ac:dyDescent="0.25">
      <c r="A30" s="101" t="s">
        <v>263</v>
      </c>
      <c r="B30" s="108"/>
      <c r="D30" s="387" t="s">
        <v>264</v>
      </c>
      <c r="E30" s="388"/>
      <c r="F30" s="389"/>
      <c r="G30" s="109">
        <f>M91</f>
        <v>-1195619.8322394516</v>
      </c>
      <c r="H30" s="110"/>
      <c r="I30" s="98"/>
      <c r="J30" s="98"/>
      <c r="K30" s="98"/>
      <c r="L30" s="98"/>
      <c r="M30" s="98"/>
      <c r="N30" s="98"/>
      <c r="O30" s="98"/>
      <c r="P30" s="98"/>
      <c r="Q30" s="98"/>
      <c r="R30" s="98"/>
      <c r="S30" s="98"/>
      <c r="T30" s="98"/>
      <c r="U30" s="98"/>
      <c r="V30" s="98"/>
      <c r="W30" s="98"/>
      <c r="X30" s="98"/>
      <c r="Y30" s="98"/>
      <c r="Z30" s="98"/>
      <c r="AA30" s="98"/>
      <c r="AB30" s="98"/>
      <c r="AC30" s="98"/>
      <c r="AD30" s="98"/>
      <c r="AE30" s="98"/>
      <c r="AF30" s="98"/>
    </row>
    <row r="31" spans="1:44" s="94" customFormat="1" x14ac:dyDescent="0.25">
      <c r="A31" s="101" t="s">
        <v>265</v>
      </c>
      <c r="B31" s="108"/>
      <c r="D31" s="390"/>
      <c r="E31" s="391"/>
      <c r="F31" s="392"/>
      <c r="G31" s="111"/>
      <c r="H31" s="112"/>
      <c r="I31" s="98"/>
      <c r="J31" s="98"/>
      <c r="K31" s="98"/>
      <c r="L31" s="98"/>
      <c r="M31" s="98"/>
      <c r="N31" s="98"/>
      <c r="O31" s="98"/>
      <c r="P31" s="98"/>
      <c r="Q31" s="98"/>
      <c r="R31" s="98"/>
      <c r="S31" s="98"/>
      <c r="T31" s="98"/>
      <c r="U31" s="98"/>
      <c r="V31" s="98"/>
      <c r="W31" s="98"/>
      <c r="X31" s="98"/>
      <c r="Y31" s="98"/>
      <c r="Z31" s="98"/>
      <c r="AA31" s="98"/>
      <c r="AB31" s="98"/>
      <c r="AC31" s="98"/>
      <c r="AD31" s="98"/>
      <c r="AE31" s="98"/>
      <c r="AF31" s="98"/>
    </row>
    <row r="32" spans="1:44" s="94" customFormat="1" x14ac:dyDescent="0.25">
      <c r="A32" s="101" t="s">
        <v>266</v>
      </c>
      <c r="B32" s="107">
        <f>B25*0.05</f>
        <v>1655157.915</v>
      </c>
      <c r="I32" s="98"/>
      <c r="J32" s="98"/>
      <c r="K32" s="98"/>
      <c r="L32" s="98"/>
      <c r="M32" s="98"/>
      <c r="N32" s="98"/>
      <c r="O32" s="98"/>
      <c r="P32" s="98"/>
      <c r="Q32" s="98"/>
      <c r="R32" s="98"/>
      <c r="S32" s="98"/>
      <c r="T32" s="98"/>
      <c r="U32" s="98"/>
      <c r="V32" s="98"/>
      <c r="W32" s="98"/>
      <c r="X32" s="98"/>
      <c r="Y32" s="98"/>
      <c r="Z32" s="98"/>
      <c r="AA32" s="98"/>
      <c r="AB32" s="98"/>
      <c r="AC32" s="98"/>
      <c r="AD32" s="98"/>
      <c r="AE32" s="98"/>
      <c r="AF32" s="98"/>
    </row>
    <row r="33" spans="1:36" s="94" customFormat="1" x14ac:dyDescent="0.25">
      <c r="A33" s="101" t="s">
        <v>267</v>
      </c>
      <c r="B33" s="108"/>
      <c r="I33" s="98"/>
      <c r="J33" s="98"/>
      <c r="K33" s="98"/>
      <c r="L33" s="98"/>
      <c r="M33" s="98"/>
      <c r="N33" s="98"/>
      <c r="O33" s="98"/>
      <c r="P33" s="98"/>
      <c r="Q33" s="98"/>
      <c r="R33" s="98"/>
      <c r="S33" s="98"/>
      <c r="T33" s="98"/>
      <c r="U33" s="98"/>
      <c r="V33" s="98"/>
      <c r="W33" s="98"/>
      <c r="X33" s="98"/>
      <c r="Y33" s="98"/>
      <c r="Z33" s="98"/>
      <c r="AA33" s="98"/>
      <c r="AB33" s="98"/>
      <c r="AC33" s="98"/>
      <c r="AD33" s="98"/>
      <c r="AE33" s="98"/>
      <c r="AF33" s="98"/>
    </row>
    <row r="34" spans="1:36" s="94" customFormat="1" x14ac:dyDescent="0.25">
      <c r="A34" s="101" t="s">
        <v>268</v>
      </c>
      <c r="B34" s="113" t="s">
        <v>269</v>
      </c>
      <c r="I34" s="98"/>
      <c r="J34" s="98"/>
      <c r="K34" s="98"/>
      <c r="L34" s="98"/>
      <c r="M34" s="98"/>
      <c r="N34" s="98"/>
      <c r="O34" s="98"/>
      <c r="P34" s="98"/>
      <c r="Q34" s="98"/>
      <c r="R34" s="98"/>
      <c r="S34" s="98"/>
      <c r="T34" s="98"/>
      <c r="U34" s="98"/>
      <c r="V34" s="98"/>
      <c r="W34" s="98"/>
      <c r="X34" s="98"/>
      <c r="Y34" s="98"/>
      <c r="Z34" s="98"/>
      <c r="AA34" s="98"/>
      <c r="AB34" s="98"/>
      <c r="AC34" s="98"/>
      <c r="AD34" s="98"/>
      <c r="AE34" s="98"/>
      <c r="AF34" s="98"/>
    </row>
    <row r="35" spans="1:36" s="94" customFormat="1" x14ac:dyDescent="0.25">
      <c r="A35" s="114" t="s">
        <v>270</v>
      </c>
      <c r="B35" s="115"/>
      <c r="I35" s="98"/>
      <c r="J35" s="98"/>
      <c r="K35" s="98"/>
      <c r="L35" s="98"/>
      <c r="M35" s="98"/>
      <c r="N35" s="98"/>
      <c r="O35" s="98"/>
      <c r="P35" s="98"/>
      <c r="Q35" s="98"/>
      <c r="R35" s="98"/>
      <c r="S35" s="98"/>
      <c r="T35" s="98"/>
      <c r="U35" s="98"/>
      <c r="V35" s="98"/>
      <c r="W35" s="98"/>
      <c r="X35" s="98"/>
      <c r="Y35" s="98"/>
      <c r="Z35" s="98"/>
      <c r="AA35" s="98"/>
      <c r="AB35" s="98"/>
      <c r="AC35" s="98"/>
      <c r="AD35" s="98"/>
      <c r="AE35" s="98"/>
      <c r="AF35" s="98"/>
    </row>
    <row r="36" spans="1:36" s="94" customFormat="1" x14ac:dyDescent="0.25">
      <c r="A36" s="103" t="s">
        <v>271</v>
      </c>
      <c r="B36" s="116">
        <v>0.2</v>
      </c>
      <c r="I36" s="98"/>
      <c r="J36" s="98"/>
      <c r="K36" s="98"/>
      <c r="L36" s="98"/>
      <c r="M36" s="98"/>
      <c r="N36" s="98"/>
      <c r="O36" s="98"/>
      <c r="P36" s="98"/>
      <c r="Q36" s="98"/>
      <c r="R36" s="98"/>
      <c r="S36" s="98"/>
      <c r="T36" s="98"/>
      <c r="U36" s="98"/>
      <c r="V36" s="98"/>
      <c r="W36" s="98"/>
      <c r="X36" s="98"/>
      <c r="Y36" s="98"/>
      <c r="Z36" s="98"/>
      <c r="AA36" s="98"/>
      <c r="AB36" s="98"/>
      <c r="AC36" s="98"/>
      <c r="AD36" s="98"/>
      <c r="AE36" s="98"/>
      <c r="AF36" s="98"/>
    </row>
    <row r="37" spans="1:36" s="94" customFormat="1" x14ac:dyDescent="0.25">
      <c r="A37" s="99" t="s">
        <v>272</v>
      </c>
      <c r="B37" s="117">
        <v>0</v>
      </c>
      <c r="I37" s="98"/>
      <c r="J37" s="98"/>
      <c r="K37" s="98"/>
      <c r="L37" s="98"/>
      <c r="M37" s="98"/>
      <c r="N37" s="98"/>
      <c r="O37" s="98"/>
      <c r="P37" s="98"/>
      <c r="Q37" s="98"/>
      <c r="R37" s="98"/>
      <c r="S37" s="98"/>
      <c r="T37" s="98"/>
      <c r="U37" s="98"/>
      <c r="V37" s="98"/>
      <c r="W37" s="98"/>
      <c r="X37" s="98"/>
      <c r="Y37" s="98"/>
      <c r="Z37" s="98"/>
      <c r="AA37" s="98"/>
      <c r="AB37" s="98"/>
      <c r="AC37" s="98"/>
      <c r="AD37" s="98"/>
      <c r="AE37" s="98"/>
      <c r="AF37" s="98"/>
    </row>
    <row r="38" spans="1:36" s="94" customFormat="1" x14ac:dyDescent="0.25">
      <c r="A38" s="101" t="s">
        <v>273</v>
      </c>
      <c r="B38" s="108"/>
      <c r="I38" s="98"/>
      <c r="J38" s="98"/>
      <c r="K38" s="98"/>
      <c r="L38" s="98"/>
      <c r="M38" s="98"/>
      <c r="N38" s="98"/>
      <c r="O38" s="98"/>
      <c r="P38" s="98"/>
      <c r="Q38" s="98"/>
      <c r="R38" s="98"/>
      <c r="S38" s="98"/>
      <c r="T38" s="98"/>
      <c r="U38" s="98"/>
      <c r="V38" s="98"/>
      <c r="W38" s="98"/>
      <c r="X38" s="98"/>
      <c r="Y38" s="98"/>
      <c r="Z38" s="98"/>
      <c r="AA38" s="98"/>
      <c r="AB38" s="98"/>
      <c r="AC38" s="98"/>
      <c r="AD38" s="98"/>
      <c r="AE38" s="98"/>
      <c r="AF38" s="98"/>
    </row>
    <row r="39" spans="1:36" s="94" customFormat="1" x14ac:dyDescent="0.25">
      <c r="A39" s="114" t="s">
        <v>274</v>
      </c>
      <c r="B39" s="118">
        <v>0.1</v>
      </c>
      <c r="I39" s="98"/>
      <c r="J39" s="98"/>
      <c r="K39" s="98"/>
      <c r="L39" s="98"/>
      <c r="M39" s="98"/>
      <c r="N39" s="98"/>
      <c r="O39" s="98"/>
      <c r="P39" s="98"/>
      <c r="Q39" s="98"/>
      <c r="R39" s="98"/>
      <c r="S39" s="98"/>
      <c r="T39" s="98"/>
      <c r="U39" s="98"/>
      <c r="V39" s="98"/>
      <c r="W39" s="98"/>
      <c r="X39" s="98"/>
      <c r="Y39" s="98"/>
      <c r="Z39" s="98"/>
      <c r="AA39" s="98"/>
      <c r="AB39" s="98"/>
      <c r="AC39" s="98"/>
      <c r="AD39" s="98"/>
      <c r="AE39" s="98"/>
      <c r="AF39" s="98"/>
    </row>
    <row r="40" spans="1:36" s="119" customFormat="1" x14ac:dyDescent="0.25">
      <c r="A40" s="120" t="s">
        <v>275</v>
      </c>
      <c r="B40" s="121"/>
      <c r="C40" s="122"/>
      <c r="D40" s="94"/>
      <c r="E40" s="94"/>
      <c r="F40" s="94"/>
      <c r="G40" s="94"/>
      <c r="H40" s="94"/>
      <c r="I40" s="94"/>
      <c r="J40" s="94"/>
      <c r="K40" s="94"/>
      <c r="L40" s="94"/>
      <c r="M40" s="94"/>
      <c r="N40" s="94"/>
      <c r="O40" s="94"/>
      <c r="P40" s="94"/>
      <c r="Q40" s="94"/>
      <c r="R40" s="94"/>
      <c r="S40" s="94"/>
      <c r="T40" s="94"/>
      <c r="U40" s="94"/>
      <c r="V40" s="94"/>
      <c r="W40" s="94"/>
      <c r="X40" s="94"/>
      <c r="Y40" s="94"/>
      <c r="Z40" s="94"/>
      <c r="AA40" s="94"/>
      <c r="AB40" s="94"/>
      <c r="AC40" s="94"/>
      <c r="AD40" s="98"/>
      <c r="AE40" s="98"/>
      <c r="AF40" s="98"/>
    </row>
    <row r="41" spans="1:36" s="119" customFormat="1" x14ac:dyDescent="0.25">
      <c r="A41" s="123" t="s">
        <v>276</v>
      </c>
      <c r="B41" s="12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8"/>
      <c r="AE41" s="98"/>
      <c r="AF41" s="98"/>
    </row>
    <row r="42" spans="1:36" s="119" customFormat="1" x14ac:dyDescent="0.25">
      <c r="A42" s="123" t="s">
        <v>277</v>
      </c>
      <c r="B42" s="125"/>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8"/>
      <c r="AE42" s="98"/>
      <c r="AF42" s="98"/>
    </row>
    <row r="43" spans="1:36" s="119" customFormat="1" x14ac:dyDescent="0.25">
      <c r="A43" s="123" t="s">
        <v>278</v>
      </c>
      <c r="B43" s="125">
        <v>0</v>
      </c>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8"/>
      <c r="AE43" s="98"/>
      <c r="AF43" s="98"/>
    </row>
    <row r="44" spans="1:36" s="119" customFormat="1" x14ac:dyDescent="0.25">
      <c r="A44" s="123" t="s">
        <v>279</v>
      </c>
      <c r="B44" s="125">
        <v>0.1371</v>
      </c>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8"/>
      <c r="AE44" s="98"/>
      <c r="AF44" s="98"/>
    </row>
    <row r="45" spans="1:36" s="119" customFormat="1" x14ac:dyDescent="0.25">
      <c r="A45" s="123" t="s">
        <v>280</v>
      </c>
      <c r="B45" s="125">
        <v>1</v>
      </c>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8"/>
      <c r="AE45" s="98"/>
      <c r="AF45" s="98"/>
    </row>
    <row r="46" spans="1:36" s="119" customFormat="1" x14ac:dyDescent="0.25">
      <c r="A46" s="126" t="s">
        <v>281</v>
      </c>
      <c r="B46" s="125">
        <f>B45*B44+B43*B42*(1-B36)</f>
        <v>0.1371</v>
      </c>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127"/>
      <c r="AC46" s="127"/>
      <c r="AD46" s="128"/>
      <c r="AE46" s="98"/>
      <c r="AF46" s="98"/>
    </row>
    <row r="47" spans="1:36" s="119" customFormat="1" x14ac:dyDescent="0.2">
      <c r="A47" s="129" t="s">
        <v>282</v>
      </c>
      <c r="B47" s="130">
        <v>1</v>
      </c>
      <c r="C47" s="130">
        <v>2</v>
      </c>
      <c r="D47" s="130">
        <v>3</v>
      </c>
      <c r="E47" s="130">
        <v>4</v>
      </c>
      <c r="F47" s="130">
        <v>5</v>
      </c>
      <c r="G47" s="130">
        <v>6</v>
      </c>
      <c r="H47" s="130">
        <v>7</v>
      </c>
      <c r="I47" s="130">
        <v>8</v>
      </c>
      <c r="J47" s="130">
        <v>9</v>
      </c>
      <c r="K47" s="130">
        <v>10</v>
      </c>
      <c r="L47" s="130">
        <v>11</v>
      </c>
      <c r="M47" s="130">
        <v>12</v>
      </c>
      <c r="N47" s="130">
        <v>13</v>
      </c>
      <c r="O47" s="130">
        <v>14</v>
      </c>
      <c r="P47" s="131">
        <v>15</v>
      </c>
      <c r="Q47" s="132">
        <v>16</v>
      </c>
      <c r="R47" s="133">
        <v>17</v>
      </c>
      <c r="S47" s="133">
        <v>18</v>
      </c>
      <c r="T47" s="133">
        <v>19</v>
      </c>
      <c r="U47" s="133">
        <v>20</v>
      </c>
      <c r="V47" s="133">
        <v>21</v>
      </c>
      <c r="W47" s="133">
        <v>22</v>
      </c>
      <c r="X47" s="133">
        <v>23</v>
      </c>
      <c r="Y47" s="133">
        <v>24</v>
      </c>
      <c r="Z47" s="133">
        <v>25</v>
      </c>
      <c r="AA47" s="133">
        <v>26</v>
      </c>
      <c r="AB47" s="133">
        <v>27</v>
      </c>
      <c r="AC47" s="134">
        <v>28</v>
      </c>
      <c r="AD47" s="134">
        <v>29</v>
      </c>
      <c r="AE47" s="133">
        <v>30</v>
      </c>
      <c r="AF47" s="133">
        <v>31</v>
      </c>
      <c r="AG47" s="133">
        <v>32</v>
      </c>
      <c r="AH47" s="133">
        <v>33</v>
      </c>
      <c r="AI47" s="133">
        <v>34</v>
      </c>
      <c r="AJ47" s="133">
        <v>35</v>
      </c>
    </row>
    <row r="48" spans="1:36" s="119" customFormat="1" x14ac:dyDescent="0.2">
      <c r="A48" s="135" t="s">
        <v>283</v>
      </c>
      <c r="B48" s="136">
        <f t="shared" ref="B48:B49" si="1">H102</f>
        <v>7.3999999999999996E-2</v>
      </c>
      <c r="C48" s="136">
        <f t="shared" ref="C48:AJ49" si="2">I102</f>
        <v>5.5E-2</v>
      </c>
      <c r="D48" s="136">
        <f t="shared" si="2"/>
        <v>4.1000000000000002E-2</v>
      </c>
      <c r="E48" s="136">
        <f t="shared" si="2"/>
        <v>4.1000000000000002E-2</v>
      </c>
      <c r="F48" s="136">
        <f t="shared" si="2"/>
        <v>4.1000000000000002E-2</v>
      </c>
      <c r="G48" s="136">
        <f t="shared" si="2"/>
        <v>4.1000000000000002E-2</v>
      </c>
      <c r="H48" s="136">
        <f t="shared" si="2"/>
        <v>4.1000000000000002E-2</v>
      </c>
      <c r="I48" s="136">
        <f t="shared" si="2"/>
        <v>4.1000000000000002E-2</v>
      </c>
      <c r="J48" s="136">
        <f t="shared" si="2"/>
        <v>4.1000000000000002E-2</v>
      </c>
      <c r="K48" s="136">
        <f t="shared" si="2"/>
        <v>4.1000000000000002E-2</v>
      </c>
      <c r="L48" s="136">
        <f t="shared" si="2"/>
        <v>4.1000000000000002E-2</v>
      </c>
      <c r="M48" s="136">
        <f t="shared" si="2"/>
        <v>4.1000000000000002E-2</v>
      </c>
      <c r="N48" s="136">
        <f t="shared" si="2"/>
        <v>4.1000000000000002E-2</v>
      </c>
      <c r="O48" s="136">
        <f t="shared" si="2"/>
        <v>4.1000000000000002E-2</v>
      </c>
      <c r="P48" s="136">
        <f t="shared" si="2"/>
        <v>4.1000000000000002E-2</v>
      </c>
      <c r="Q48" s="136">
        <f t="shared" si="2"/>
        <v>4.1000000000000002E-2</v>
      </c>
      <c r="R48" s="136">
        <f t="shared" si="2"/>
        <v>4.1000000000000002E-2</v>
      </c>
      <c r="S48" s="136">
        <f t="shared" si="2"/>
        <v>4.1000000000000002E-2</v>
      </c>
      <c r="T48" s="136">
        <f t="shared" si="2"/>
        <v>4.1000000000000002E-2</v>
      </c>
      <c r="U48" s="136">
        <f t="shared" si="2"/>
        <v>4.1000000000000002E-2</v>
      </c>
      <c r="V48" s="136">
        <f t="shared" si="2"/>
        <v>4.1000000000000002E-2</v>
      </c>
      <c r="W48" s="136">
        <f t="shared" si="2"/>
        <v>4.1000000000000002E-2</v>
      </c>
      <c r="X48" s="136">
        <f t="shared" si="2"/>
        <v>4.1000000000000002E-2</v>
      </c>
      <c r="Y48" s="136">
        <f t="shared" si="2"/>
        <v>4.1000000000000002E-2</v>
      </c>
      <c r="Z48" s="136">
        <f t="shared" si="2"/>
        <v>4.1000000000000002E-2</v>
      </c>
      <c r="AA48" s="136">
        <f t="shared" si="2"/>
        <v>4.1000000000000002E-2</v>
      </c>
      <c r="AB48" s="136">
        <f t="shared" si="2"/>
        <v>4.1000000000000002E-2</v>
      </c>
      <c r="AC48" s="136">
        <f t="shared" si="2"/>
        <v>4.1000000000000002E-2</v>
      </c>
      <c r="AD48" s="136">
        <f t="shared" si="2"/>
        <v>4.1000000000000002E-2</v>
      </c>
      <c r="AE48" s="136">
        <f t="shared" si="2"/>
        <v>4.1000000000000002E-2</v>
      </c>
      <c r="AF48" s="136">
        <f t="shared" si="2"/>
        <v>4.1000000000000002E-2</v>
      </c>
      <c r="AG48" s="136">
        <f t="shared" si="2"/>
        <v>4.1000000000000002E-2</v>
      </c>
      <c r="AH48" s="136">
        <f t="shared" si="2"/>
        <v>4.1000000000000002E-2</v>
      </c>
      <c r="AI48" s="136">
        <f t="shared" si="2"/>
        <v>4.1000000000000002E-2</v>
      </c>
      <c r="AJ48" s="136">
        <f t="shared" si="2"/>
        <v>4.1000000000000002E-2</v>
      </c>
    </row>
    <row r="49" spans="1:36" s="119" customFormat="1" x14ac:dyDescent="0.2">
      <c r="A49" s="135" t="s">
        <v>284</v>
      </c>
      <c r="B49" s="136">
        <f t="shared" si="1"/>
        <v>7.3999999999999996E-2</v>
      </c>
      <c r="C49" s="136">
        <f t="shared" si="2"/>
        <v>0.13307000000000002</v>
      </c>
      <c r="D49" s="136">
        <f t="shared" si="2"/>
        <v>0.17952586999999998</v>
      </c>
      <c r="E49" s="136">
        <f t="shared" si="2"/>
        <v>0.22788643066999992</v>
      </c>
      <c r="F49" s="136">
        <f t="shared" si="2"/>
        <v>0.27822977432746976</v>
      </c>
      <c r="G49" s="136">
        <f t="shared" si="2"/>
        <v>0.33063719507489586</v>
      </c>
      <c r="H49" s="136">
        <f t="shared" si="2"/>
        <v>0.38519332007296647</v>
      </c>
      <c r="I49" s="136">
        <f t="shared" si="2"/>
        <v>0.44198624619595805</v>
      </c>
      <c r="J49" s="136">
        <f t="shared" si="2"/>
        <v>0.50110768228999225</v>
      </c>
      <c r="K49" s="136">
        <f t="shared" si="2"/>
        <v>0.56265309726388191</v>
      </c>
      <c r="L49" s="136">
        <f t="shared" si="2"/>
        <v>0.62672187425170089</v>
      </c>
      <c r="M49" s="136">
        <f t="shared" si="2"/>
        <v>0.69341747109602059</v>
      </c>
      <c r="N49" s="136">
        <f t="shared" si="2"/>
        <v>0.76284758741095726</v>
      </c>
      <c r="O49" s="136">
        <f t="shared" si="2"/>
        <v>0.83512433849480638</v>
      </c>
      <c r="P49" s="136">
        <f t="shared" si="2"/>
        <v>0.91036443637309339</v>
      </c>
      <c r="Q49" s="136">
        <f t="shared" si="2"/>
        <v>0.98868937826439018</v>
      </c>
      <c r="R49" s="136">
        <f t="shared" si="2"/>
        <v>1.07022564277323</v>
      </c>
      <c r="S49" s="136">
        <f t="shared" si="2"/>
        <v>1.1551048941269322</v>
      </c>
      <c r="T49" s="136">
        <f t="shared" si="2"/>
        <v>1.2434641947861365</v>
      </c>
      <c r="U49" s="136">
        <f t="shared" si="2"/>
        <v>1.3354462267723677</v>
      </c>
      <c r="V49" s="136">
        <f t="shared" si="2"/>
        <v>1.4311995220700346</v>
      </c>
      <c r="W49" s="136">
        <f t="shared" si="2"/>
        <v>1.5308787024749058</v>
      </c>
      <c r="X49" s="136">
        <f t="shared" si="2"/>
        <v>1.6346447292763768</v>
      </c>
      <c r="Y49" s="136">
        <f t="shared" si="2"/>
        <v>1.7426651631767083</v>
      </c>
      <c r="Z49" s="136">
        <f t="shared" si="2"/>
        <v>1.855114434866953</v>
      </c>
      <c r="AA49" s="136">
        <f t="shared" si="2"/>
        <v>1.9721741266964981</v>
      </c>
      <c r="AB49" s="136">
        <f t="shared" si="2"/>
        <v>2.0940332658910541</v>
      </c>
      <c r="AC49" s="136">
        <f t="shared" si="2"/>
        <v>2.2208886297925869</v>
      </c>
      <c r="AD49" s="136">
        <f t="shared" si="2"/>
        <v>2.352945063614083</v>
      </c>
      <c r="AE49" s="136">
        <f t="shared" si="2"/>
        <v>2.4904158112222601</v>
      </c>
      <c r="AF49" s="136">
        <f t="shared" si="2"/>
        <v>2.6335228594823725</v>
      </c>
      <c r="AG49" s="136">
        <f t="shared" si="2"/>
        <v>2.7824972967211496</v>
      </c>
      <c r="AH49" s="136">
        <f t="shared" si="2"/>
        <v>2.9375796858867167</v>
      </c>
      <c r="AI49" s="136">
        <f t="shared" si="2"/>
        <v>3.0990204530080714</v>
      </c>
      <c r="AJ49" s="136">
        <f t="shared" si="2"/>
        <v>3.2670802915814017</v>
      </c>
    </row>
    <row r="50" spans="1:36" s="137" customFormat="1" x14ac:dyDescent="0.25">
      <c r="A50" s="138" t="s">
        <v>285</v>
      </c>
      <c r="B50" s="139">
        <f>B51+B52</f>
        <v>0</v>
      </c>
      <c r="C50" s="139">
        <f>C51+C52</f>
        <v>0</v>
      </c>
      <c r="D50" s="139">
        <f>D51+D52</f>
        <v>3500000</v>
      </c>
      <c r="E50" s="139">
        <f t="shared" ref="E50:X50" si="3">E51+E52</f>
        <v>3640000</v>
      </c>
      <c r="F50" s="139">
        <f t="shared" si="3"/>
        <v>3785600</v>
      </c>
      <c r="G50" s="139">
        <f t="shared" si="3"/>
        <v>3937024</v>
      </c>
      <c r="H50" s="139">
        <f t="shared" si="3"/>
        <v>4094504.96</v>
      </c>
      <c r="I50" s="139">
        <f t="shared" si="3"/>
        <v>4258285.1584000001</v>
      </c>
      <c r="J50" s="139">
        <f t="shared" si="3"/>
        <v>4428616.5647360003</v>
      </c>
      <c r="K50" s="139">
        <f t="shared" si="3"/>
        <v>4605761.2273254404</v>
      </c>
      <c r="L50" s="139">
        <f t="shared" si="3"/>
        <v>4789991.6764184581</v>
      </c>
      <c r="M50" s="139">
        <f t="shared" si="3"/>
        <v>4981591.3434751965</v>
      </c>
      <c r="N50" s="139">
        <f t="shared" si="3"/>
        <v>5180854.9972142046</v>
      </c>
      <c r="O50" s="139">
        <f t="shared" si="3"/>
        <v>5388089.197102773</v>
      </c>
      <c r="P50" s="140">
        <f t="shared" si="3"/>
        <v>5603612.7649868838</v>
      </c>
      <c r="Q50" s="140">
        <f t="shared" si="3"/>
        <v>5827757.2755863592</v>
      </c>
      <c r="R50" s="140">
        <f t="shared" si="3"/>
        <v>6060867.5666098138</v>
      </c>
      <c r="S50" s="140">
        <f t="shared" si="3"/>
        <v>6303302.2692742068</v>
      </c>
      <c r="T50" s="140">
        <f t="shared" si="3"/>
        <v>6555434.3600451751</v>
      </c>
      <c r="U50" s="140">
        <f t="shared" si="3"/>
        <v>6817651.7344469819</v>
      </c>
      <c r="V50" s="140">
        <f t="shared" si="3"/>
        <v>7090357.8038248615</v>
      </c>
      <c r="W50" s="140">
        <f t="shared" si="3"/>
        <v>7373972.1159778563</v>
      </c>
      <c r="X50" s="140">
        <f t="shared" si="3"/>
        <v>7668931.0006169705</v>
      </c>
      <c r="Y50" s="141">
        <f t="shared" ref="Y50:AG50" si="4">SUM(Y51:Y53)</f>
        <v>0</v>
      </c>
      <c r="Z50" s="141">
        <f t="shared" si="4"/>
        <v>0</v>
      </c>
      <c r="AA50" s="141">
        <f t="shared" si="4"/>
        <v>0</v>
      </c>
      <c r="AB50" s="141">
        <f t="shared" si="4"/>
        <v>0</v>
      </c>
      <c r="AC50" s="141">
        <f t="shared" si="4"/>
        <v>0</v>
      </c>
      <c r="AD50" s="141">
        <f t="shared" si="4"/>
        <v>0</v>
      </c>
      <c r="AE50" s="141">
        <f t="shared" si="4"/>
        <v>0</v>
      </c>
      <c r="AF50" s="141">
        <f t="shared" si="4"/>
        <v>0</v>
      </c>
      <c r="AG50" s="141">
        <f t="shared" si="4"/>
        <v>0</v>
      </c>
      <c r="AH50" s="141"/>
      <c r="AI50" s="141"/>
      <c r="AJ50" s="141"/>
    </row>
    <row r="51" spans="1:36" s="119" customFormat="1" x14ac:dyDescent="0.25">
      <c r="A51" s="135" t="s">
        <v>286</v>
      </c>
      <c r="B51" s="142">
        <v>0</v>
      </c>
      <c r="C51" s="142">
        <v>0</v>
      </c>
      <c r="D51" s="142">
        <v>3500000</v>
      </c>
      <c r="E51" s="142">
        <f t="shared" ref="E51:X51" si="5">D51*1.04</f>
        <v>3640000</v>
      </c>
      <c r="F51" s="142">
        <f t="shared" si="5"/>
        <v>3785600</v>
      </c>
      <c r="G51" s="142">
        <f t="shared" si="5"/>
        <v>3937024</v>
      </c>
      <c r="H51" s="142">
        <f t="shared" si="5"/>
        <v>4094504.96</v>
      </c>
      <c r="I51" s="142">
        <f t="shared" si="5"/>
        <v>4258285.1584000001</v>
      </c>
      <c r="J51" s="142">
        <f t="shared" si="5"/>
        <v>4428616.5647360003</v>
      </c>
      <c r="K51" s="142">
        <f t="shared" si="5"/>
        <v>4605761.2273254404</v>
      </c>
      <c r="L51" s="142">
        <f t="shared" si="5"/>
        <v>4789991.6764184581</v>
      </c>
      <c r="M51" s="142">
        <f t="shared" si="5"/>
        <v>4981591.3434751965</v>
      </c>
      <c r="N51" s="142">
        <f t="shared" si="5"/>
        <v>5180854.9972142046</v>
      </c>
      <c r="O51" s="142">
        <f t="shared" si="5"/>
        <v>5388089.197102773</v>
      </c>
      <c r="P51" s="142">
        <f t="shared" si="5"/>
        <v>5603612.7649868838</v>
      </c>
      <c r="Q51" s="142">
        <f t="shared" si="5"/>
        <v>5827757.2755863592</v>
      </c>
      <c r="R51" s="142">
        <f t="shared" si="5"/>
        <v>6060867.5666098138</v>
      </c>
      <c r="S51" s="142">
        <f t="shared" si="5"/>
        <v>6303302.2692742068</v>
      </c>
      <c r="T51" s="142">
        <f t="shared" si="5"/>
        <v>6555434.3600451751</v>
      </c>
      <c r="U51" s="142">
        <f t="shared" si="5"/>
        <v>6817651.7344469819</v>
      </c>
      <c r="V51" s="142">
        <f t="shared" si="5"/>
        <v>7090357.8038248615</v>
      </c>
      <c r="W51" s="142">
        <f t="shared" si="5"/>
        <v>7373972.1159778563</v>
      </c>
      <c r="X51" s="142">
        <f t="shared" si="5"/>
        <v>7668931.0006169705</v>
      </c>
      <c r="Y51" s="143"/>
      <c r="Z51" s="143"/>
      <c r="AA51" s="143"/>
      <c r="AB51" s="143"/>
      <c r="AC51" s="144"/>
      <c r="AD51" s="144"/>
      <c r="AE51" s="144"/>
      <c r="AF51" s="144"/>
      <c r="AG51" s="144"/>
      <c r="AH51" s="144"/>
      <c r="AI51" s="144"/>
      <c r="AJ51" s="144"/>
    </row>
    <row r="52" spans="1:36" s="137" customFormat="1" x14ac:dyDescent="0.25">
      <c r="A52" s="145"/>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7"/>
      <c r="Z52" s="147"/>
      <c r="AA52" s="147"/>
      <c r="AB52" s="147"/>
      <c r="AC52" s="148"/>
      <c r="AD52" s="148"/>
      <c r="AE52" s="148"/>
      <c r="AF52" s="148"/>
      <c r="AG52" s="148"/>
      <c r="AH52" s="148"/>
      <c r="AI52" s="148"/>
      <c r="AJ52" s="148"/>
    </row>
    <row r="53" spans="1:36" s="137" customFormat="1" x14ac:dyDescent="0.25">
      <c r="A53" s="149"/>
      <c r="B53" s="141"/>
      <c r="C53" s="141"/>
      <c r="D53" s="141"/>
      <c r="E53" s="141"/>
      <c r="F53" s="141"/>
      <c r="G53" s="141"/>
      <c r="H53" s="141"/>
      <c r="I53" s="141"/>
      <c r="J53" s="141"/>
      <c r="K53" s="141"/>
      <c r="L53" s="141"/>
      <c r="M53" s="141"/>
      <c r="N53" s="141"/>
      <c r="O53" s="141"/>
      <c r="P53" s="150"/>
      <c r="Q53" s="147"/>
      <c r="R53" s="147"/>
      <c r="S53" s="147"/>
      <c r="T53" s="147"/>
      <c r="U53" s="147"/>
      <c r="V53" s="147"/>
      <c r="W53" s="147"/>
      <c r="X53" s="147"/>
      <c r="Y53" s="147"/>
      <c r="Z53" s="147"/>
      <c r="AA53" s="147"/>
      <c r="AB53" s="147"/>
      <c r="AC53" s="148"/>
      <c r="AD53" s="148"/>
      <c r="AE53" s="148"/>
      <c r="AF53" s="148"/>
      <c r="AG53" s="148"/>
      <c r="AH53" s="148"/>
      <c r="AI53" s="148"/>
      <c r="AJ53" s="148"/>
    </row>
    <row r="54" spans="1:36" s="119" customFormat="1" x14ac:dyDescent="0.2">
      <c r="A54" s="94"/>
      <c r="B54" s="122"/>
      <c r="C54" s="122"/>
      <c r="D54" s="122"/>
      <c r="E54" s="122"/>
      <c r="F54" s="122"/>
      <c r="G54" s="122"/>
      <c r="H54" s="122"/>
      <c r="I54" s="122"/>
      <c r="J54" s="122"/>
      <c r="K54" s="122"/>
      <c r="L54" s="122"/>
      <c r="M54" s="122"/>
      <c r="N54" s="122"/>
      <c r="O54" s="122"/>
      <c r="P54" s="122"/>
      <c r="Q54" s="151"/>
      <c r="R54" s="151"/>
      <c r="S54" s="151"/>
      <c r="T54" s="151"/>
      <c r="U54" s="151"/>
      <c r="V54" s="151"/>
      <c r="W54" s="151"/>
      <c r="X54" s="151"/>
      <c r="Y54" s="151"/>
      <c r="Z54" s="151"/>
      <c r="AA54" s="151"/>
      <c r="AB54" s="151"/>
      <c r="AC54" s="152"/>
      <c r="AD54" s="152"/>
      <c r="AE54" s="152"/>
      <c r="AF54" s="152"/>
      <c r="AG54" s="152"/>
      <c r="AH54" s="152"/>
      <c r="AI54" s="152"/>
      <c r="AJ54" s="152"/>
    </row>
    <row r="55" spans="1:36" s="119" customFormat="1" x14ac:dyDescent="0.2">
      <c r="A55" s="153" t="s">
        <v>287</v>
      </c>
      <c r="B55" s="130">
        <v>1</v>
      </c>
      <c r="C55" s="130">
        <v>2</v>
      </c>
      <c r="D55" s="130">
        <v>3</v>
      </c>
      <c r="E55" s="130">
        <v>4</v>
      </c>
      <c r="F55" s="130">
        <v>5</v>
      </c>
      <c r="G55" s="130">
        <v>6</v>
      </c>
      <c r="H55" s="130">
        <v>7</v>
      </c>
      <c r="I55" s="130">
        <v>8</v>
      </c>
      <c r="J55" s="130">
        <v>9</v>
      </c>
      <c r="K55" s="130">
        <v>10</v>
      </c>
      <c r="L55" s="130">
        <v>11</v>
      </c>
      <c r="M55" s="130">
        <v>12</v>
      </c>
      <c r="N55" s="130">
        <v>13</v>
      </c>
      <c r="O55" s="130">
        <v>14</v>
      </c>
      <c r="P55" s="130">
        <v>15</v>
      </c>
      <c r="Q55" s="133">
        <v>16</v>
      </c>
      <c r="R55" s="133">
        <v>17</v>
      </c>
      <c r="S55" s="133">
        <v>18</v>
      </c>
      <c r="T55" s="133">
        <v>19</v>
      </c>
      <c r="U55" s="133">
        <v>20</v>
      </c>
      <c r="V55" s="133">
        <v>21</v>
      </c>
      <c r="W55" s="133">
        <v>22</v>
      </c>
      <c r="X55" s="133">
        <v>23</v>
      </c>
      <c r="Y55" s="133">
        <v>24</v>
      </c>
      <c r="Z55" s="133">
        <v>25</v>
      </c>
      <c r="AA55" s="133">
        <v>26</v>
      </c>
      <c r="AB55" s="133">
        <v>27</v>
      </c>
      <c r="AC55" s="154">
        <v>28</v>
      </c>
      <c r="AD55" s="154">
        <v>29</v>
      </c>
      <c r="AE55" s="154">
        <v>29</v>
      </c>
      <c r="AF55" s="154">
        <v>29</v>
      </c>
      <c r="AG55" s="154">
        <v>29</v>
      </c>
      <c r="AH55" s="154">
        <v>29</v>
      </c>
      <c r="AI55" s="154">
        <v>29</v>
      </c>
      <c r="AJ55" s="154">
        <v>29</v>
      </c>
    </row>
    <row r="56" spans="1:36" s="119" customFormat="1" x14ac:dyDescent="0.25">
      <c r="A56" s="135" t="s">
        <v>288</v>
      </c>
      <c r="B56" s="142">
        <v>0</v>
      </c>
      <c r="C56" s="142">
        <v>0</v>
      </c>
      <c r="D56" s="142">
        <v>0</v>
      </c>
      <c r="E56" s="142">
        <v>0</v>
      </c>
      <c r="F56" s="142">
        <v>0</v>
      </c>
      <c r="G56" s="142">
        <v>0</v>
      </c>
      <c r="H56" s="142">
        <v>0</v>
      </c>
      <c r="I56" s="142">
        <v>0</v>
      </c>
      <c r="J56" s="142">
        <v>0</v>
      </c>
      <c r="K56" s="142">
        <v>0</v>
      </c>
      <c r="L56" s="142">
        <v>0</v>
      </c>
      <c r="M56" s="142">
        <v>0</v>
      </c>
      <c r="N56" s="142">
        <v>0</v>
      </c>
      <c r="O56" s="142">
        <v>0</v>
      </c>
      <c r="P56" s="142">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row>
    <row r="57" spans="1:36" s="119" customFormat="1" x14ac:dyDescent="0.25">
      <c r="A57" s="135" t="s">
        <v>289</v>
      </c>
      <c r="B57" s="142">
        <v>0</v>
      </c>
      <c r="C57" s="142">
        <v>0</v>
      </c>
      <c r="D57" s="142">
        <v>0</v>
      </c>
      <c r="E57" s="142">
        <v>0</v>
      </c>
      <c r="F57" s="142">
        <v>0</v>
      </c>
      <c r="G57" s="142">
        <v>0</v>
      </c>
      <c r="H57" s="142">
        <v>0</v>
      </c>
      <c r="I57" s="142">
        <v>0</v>
      </c>
      <c r="J57" s="142">
        <v>0</v>
      </c>
      <c r="K57" s="142">
        <v>0</v>
      </c>
      <c r="L57" s="142">
        <v>0</v>
      </c>
      <c r="M57" s="142">
        <v>0</v>
      </c>
      <c r="N57" s="142">
        <v>0</v>
      </c>
      <c r="O57" s="142">
        <v>0</v>
      </c>
      <c r="P57" s="142">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row>
    <row r="58" spans="1:36" s="119" customFormat="1" x14ac:dyDescent="0.25">
      <c r="A58" s="135" t="s">
        <v>290</v>
      </c>
      <c r="B58" s="142">
        <v>0</v>
      </c>
      <c r="C58" s="142">
        <v>0</v>
      </c>
      <c r="D58" s="142">
        <v>0</v>
      </c>
      <c r="E58" s="142">
        <v>0</v>
      </c>
      <c r="F58" s="142">
        <v>0</v>
      </c>
      <c r="G58" s="142">
        <v>0</v>
      </c>
      <c r="H58" s="142">
        <v>0</v>
      </c>
      <c r="I58" s="142">
        <v>0</v>
      </c>
      <c r="J58" s="142">
        <v>0</v>
      </c>
      <c r="K58" s="142">
        <v>0</v>
      </c>
      <c r="L58" s="142">
        <v>0</v>
      </c>
      <c r="M58" s="142">
        <v>0</v>
      </c>
      <c r="N58" s="142">
        <v>0</v>
      </c>
      <c r="O58" s="142">
        <v>0</v>
      </c>
      <c r="P58" s="142">
        <v>0</v>
      </c>
      <c r="Q58" s="155">
        <v>0</v>
      </c>
      <c r="R58" s="155">
        <v>0</v>
      </c>
      <c r="S58" s="155">
        <v>0</v>
      </c>
      <c r="T58" s="155">
        <v>0</v>
      </c>
      <c r="U58" s="155">
        <v>0</v>
      </c>
      <c r="V58" s="155">
        <v>0</v>
      </c>
      <c r="W58" s="155">
        <v>0</v>
      </c>
      <c r="X58" s="155">
        <v>0</v>
      </c>
      <c r="Y58" s="155">
        <v>0</v>
      </c>
      <c r="Z58" s="155">
        <v>0</v>
      </c>
      <c r="AA58" s="155">
        <v>0</v>
      </c>
      <c r="AB58" s="155">
        <v>0</v>
      </c>
      <c r="AC58" s="155">
        <v>0</v>
      </c>
      <c r="AD58" s="155">
        <v>0</v>
      </c>
      <c r="AE58" s="155">
        <v>0</v>
      </c>
      <c r="AF58" s="155">
        <v>0</v>
      </c>
      <c r="AG58" s="155">
        <v>0</v>
      </c>
      <c r="AH58" s="155">
        <v>0</v>
      </c>
      <c r="AI58" s="155">
        <v>0</v>
      </c>
      <c r="AJ58" s="155">
        <v>0</v>
      </c>
    </row>
    <row r="59" spans="1:36" s="119" customFormat="1" x14ac:dyDescent="0.25">
      <c r="A59" s="156" t="s">
        <v>291</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8">
        <v>0</v>
      </c>
      <c r="R59" s="158">
        <v>0</v>
      </c>
      <c r="S59" s="158">
        <v>0</v>
      </c>
      <c r="T59" s="158">
        <v>0</v>
      </c>
      <c r="U59" s="158">
        <v>0</v>
      </c>
      <c r="V59" s="158">
        <v>0</v>
      </c>
      <c r="W59" s="158">
        <v>0</v>
      </c>
      <c r="X59" s="158">
        <v>0</v>
      </c>
      <c r="Y59" s="158">
        <v>0</v>
      </c>
      <c r="Z59" s="158">
        <v>0</v>
      </c>
      <c r="AA59" s="158">
        <v>0</v>
      </c>
      <c r="AB59" s="158">
        <v>0</v>
      </c>
      <c r="AC59" s="158">
        <v>0</v>
      </c>
      <c r="AD59" s="158">
        <v>0</v>
      </c>
      <c r="AE59" s="158">
        <v>0</v>
      </c>
      <c r="AF59" s="158">
        <v>0</v>
      </c>
      <c r="AG59" s="158">
        <v>0</v>
      </c>
      <c r="AH59" s="158">
        <v>0</v>
      </c>
      <c r="AI59" s="158">
        <v>0</v>
      </c>
      <c r="AJ59" s="158">
        <v>0</v>
      </c>
    </row>
    <row r="60" spans="1:36" s="119" customFormat="1" x14ac:dyDescent="0.25">
      <c r="A60" s="94"/>
      <c r="B60" s="159"/>
      <c r="C60" s="160"/>
      <c r="D60" s="160"/>
      <c r="E60" s="160"/>
      <c r="F60" s="160"/>
      <c r="G60" s="160"/>
      <c r="H60" s="160"/>
      <c r="I60" s="160"/>
      <c r="J60" s="160"/>
      <c r="K60" s="160"/>
      <c r="L60" s="160"/>
      <c r="M60" s="160"/>
      <c r="N60" s="160"/>
      <c r="O60" s="160"/>
      <c r="P60" s="160"/>
      <c r="Q60" s="161"/>
      <c r="R60" s="161"/>
      <c r="S60" s="161"/>
      <c r="T60" s="161"/>
      <c r="U60" s="161"/>
      <c r="V60" s="161"/>
      <c r="W60" s="161"/>
      <c r="X60" s="161"/>
      <c r="Y60" s="161"/>
      <c r="Z60" s="161"/>
      <c r="AA60" s="161"/>
      <c r="AB60" s="162"/>
      <c r="AC60" s="162"/>
      <c r="AD60" s="162"/>
      <c r="AE60" s="163"/>
      <c r="AF60" s="164"/>
      <c r="AG60" s="163"/>
      <c r="AH60" s="163"/>
      <c r="AI60" s="163"/>
      <c r="AJ60" s="163"/>
    </row>
    <row r="61" spans="1:36" s="119" customFormat="1" x14ac:dyDescent="0.2">
      <c r="A61" s="153" t="s">
        <v>292</v>
      </c>
      <c r="B61" s="130">
        <v>1</v>
      </c>
      <c r="C61" s="130">
        <v>2</v>
      </c>
      <c r="D61" s="130">
        <v>3</v>
      </c>
      <c r="E61" s="130">
        <v>4</v>
      </c>
      <c r="F61" s="130">
        <v>5</v>
      </c>
      <c r="G61" s="130">
        <v>6</v>
      </c>
      <c r="H61" s="130">
        <v>7</v>
      </c>
      <c r="I61" s="130">
        <v>8</v>
      </c>
      <c r="J61" s="130">
        <v>9</v>
      </c>
      <c r="K61" s="130">
        <v>10</v>
      </c>
      <c r="L61" s="130">
        <v>11</v>
      </c>
      <c r="M61" s="130">
        <v>12</v>
      </c>
      <c r="N61" s="130">
        <v>13</v>
      </c>
      <c r="O61" s="130">
        <v>14</v>
      </c>
      <c r="P61" s="130">
        <v>15</v>
      </c>
      <c r="Q61" s="133">
        <v>16</v>
      </c>
      <c r="R61" s="133">
        <v>17</v>
      </c>
      <c r="S61" s="133">
        <v>18</v>
      </c>
      <c r="T61" s="133">
        <v>19</v>
      </c>
      <c r="U61" s="133">
        <v>20</v>
      </c>
      <c r="V61" s="133">
        <v>21</v>
      </c>
      <c r="W61" s="133">
        <v>22</v>
      </c>
      <c r="X61" s="133">
        <v>23</v>
      </c>
      <c r="Y61" s="133">
        <v>24</v>
      </c>
      <c r="Z61" s="133">
        <v>25</v>
      </c>
      <c r="AA61" s="133">
        <v>26</v>
      </c>
      <c r="AB61" s="133">
        <v>27</v>
      </c>
      <c r="AC61" s="134">
        <v>28</v>
      </c>
      <c r="AD61" s="134">
        <v>29</v>
      </c>
      <c r="AE61" s="133">
        <v>29</v>
      </c>
      <c r="AF61" s="133">
        <v>29</v>
      </c>
      <c r="AG61" s="133">
        <v>29</v>
      </c>
      <c r="AH61" s="133">
        <v>29</v>
      </c>
      <c r="AI61" s="133">
        <v>29</v>
      </c>
      <c r="AJ61" s="133">
        <v>29</v>
      </c>
    </row>
    <row r="62" spans="1:36" s="137" customFormat="1" ht="14.25" x14ac:dyDescent="0.2">
      <c r="A62" s="165" t="s">
        <v>293</v>
      </c>
      <c r="B62" s="166">
        <f t="shared" ref="B62:AJ62" si="6">B50*$B$28</f>
        <v>0</v>
      </c>
      <c r="C62" s="166">
        <f>C50*$B$28</f>
        <v>0</v>
      </c>
      <c r="D62" s="166">
        <f t="shared" si="6"/>
        <v>7000000</v>
      </c>
      <c r="E62" s="166">
        <f t="shared" si="6"/>
        <v>7280000</v>
      </c>
      <c r="F62" s="166">
        <f t="shared" si="6"/>
        <v>7571200</v>
      </c>
      <c r="G62" s="166">
        <f t="shared" si="6"/>
        <v>7874048</v>
      </c>
      <c r="H62" s="166">
        <f t="shared" si="6"/>
        <v>8189009.9199999999</v>
      </c>
      <c r="I62" s="166">
        <f t="shared" si="6"/>
        <v>8516570.3168000001</v>
      </c>
      <c r="J62" s="166">
        <f t="shared" si="6"/>
        <v>8857233.1294720005</v>
      </c>
      <c r="K62" s="166">
        <f t="shared" si="6"/>
        <v>9211522.4546508808</v>
      </c>
      <c r="L62" s="166">
        <f t="shared" si="6"/>
        <v>9579983.3528369162</v>
      </c>
      <c r="M62" s="166">
        <f t="shared" si="6"/>
        <v>9963182.686950393</v>
      </c>
      <c r="N62" s="166">
        <f t="shared" si="6"/>
        <v>10361709.994428409</v>
      </c>
      <c r="O62" s="166">
        <f t="shared" si="6"/>
        <v>10776178.394205546</v>
      </c>
      <c r="P62" s="166">
        <f t="shared" si="6"/>
        <v>11207225.529973768</v>
      </c>
      <c r="Q62" s="166">
        <f t="shared" si="6"/>
        <v>11655514.551172718</v>
      </c>
      <c r="R62" s="166">
        <f t="shared" si="6"/>
        <v>12121735.133219628</v>
      </c>
      <c r="S62" s="166">
        <f t="shared" si="6"/>
        <v>12606604.538548414</v>
      </c>
      <c r="T62" s="166">
        <f t="shared" si="6"/>
        <v>13110868.72009035</v>
      </c>
      <c r="U62" s="166">
        <f t="shared" si="6"/>
        <v>13635303.468893964</v>
      </c>
      <c r="V62" s="166">
        <f t="shared" si="6"/>
        <v>14180715.607649723</v>
      </c>
      <c r="W62" s="166">
        <f t="shared" si="6"/>
        <v>14747944.231955713</v>
      </c>
      <c r="X62" s="166">
        <f t="shared" si="6"/>
        <v>15337862.001233941</v>
      </c>
      <c r="Y62" s="166">
        <f t="shared" si="6"/>
        <v>0</v>
      </c>
      <c r="Z62" s="166">
        <f t="shared" si="6"/>
        <v>0</v>
      </c>
      <c r="AA62" s="166">
        <f t="shared" si="6"/>
        <v>0</v>
      </c>
      <c r="AB62" s="166">
        <f t="shared" si="6"/>
        <v>0</v>
      </c>
      <c r="AC62" s="166">
        <f t="shared" si="6"/>
        <v>0</v>
      </c>
      <c r="AD62" s="166">
        <f t="shared" si="6"/>
        <v>0</v>
      </c>
      <c r="AE62" s="166">
        <f t="shared" si="6"/>
        <v>0</v>
      </c>
      <c r="AF62" s="166">
        <f t="shared" si="6"/>
        <v>0</v>
      </c>
      <c r="AG62" s="166">
        <f t="shared" si="6"/>
        <v>0</v>
      </c>
      <c r="AH62" s="166">
        <f t="shared" si="6"/>
        <v>0</v>
      </c>
      <c r="AI62" s="166">
        <f t="shared" si="6"/>
        <v>0</v>
      </c>
      <c r="AJ62" s="166">
        <f t="shared" si="6"/>
        <v>0</v>
      </c>
    </row>
    <row r="63" spans="1:36" s="137" customFormat="1" x14ac:dyDescent="0.2">
      <c r="A63" s="145" t="s">
        <v>294</v>
      </c>
      <c r="B63" s="167">
        <f t="shared" ref="B63:G63" si="7">SUM(B64:B69)</f>
        <v>0</v>
      </c>
      <c r="C63" s="167">
        <f t="shared" si="7"/>
        <v>0</v>
      </c>
      <c r="D63" s="167">
        <f t="shared" si="7"/>
        <v>-1655157.915</v>
      </c>
      <c r="E63" s="167">
        <f t="shared" si="7"/>
        <v>-1723019.3895149999</v>
      </c>
      <c r="F63" s="167">
        <f t="shared" si="7"/>
        <v>-1793663.1844851149</v>
      </c>
      <c r="G63" s="167">
        <f t="shared" si="7"/>
        <v>-1867203.3750490046</v>
      </c>
      <c r="H63" s="167">
        <f t="shared" ref="H63:AJ63" si="8">SUM(H64:H69)</f>
        <v>-1943758.7134260137</v>
      </c>
      <c r="I63" s="167">
        <f t="shared" si="8"/>
        <v>-2023452.8206764802</v>
      </c>
      <c r="J63" s="167">
        <f t="shared" si="8"/>
        <v>-2106414.3863242157</v>
      </c>
      <c r="K63" s="167">
        <f t="shared" si="8"/>
        <v>-2192777.3761635083</v>
      </c>
      <c r="L63" s="167">
        <f t="shared" si="8"/>
        <v>-2282681.2485862118</v>
      </c>
      <c r="M63" s="167">
        <f t="shared" si="8"/>
        <v>-2376271.1797782462</v>
      </c>
      <c r="N63" s="167">
        <f t="shared" si="8"/>
        <v>-2473698.2981491541</v>
      </c>
      <c r="O63" s="167">
        <f t="shared" si="8"/>
        <v>-2575119.9283732693</v>
      </c>
      <c r="P63" s="167">
        <f t="shared" si="8"/>
        <v>-2680699.845436573</v>
      </c>
      <c r="Q63" s="167">
        <f t="shared" si="8"/>
        <v>-6583189.9298214689</v>
      </c>
      <c r="R63" s="167">
        <f t="shared" si="8"/>
        <v>-6853100.7169441488</v>
      </c>
      <c r="S63" s="167">
        <f t="shared" si="8"/>
        <v>-7134077.8463388579</v>
      </c>
      <c r="T63" s="167">
        <f t="shared" si="8"/>
        <v>-7426575.0380387511</v>
      </c>
      <c r="U63" s="167">
        <f t="shared" si="8"/>
        <v>-7731064.6145983385</v>
      </c>
      <c r="V63" s="167">
        <f t="shared" si="8"/>
        <v>-8048038.2637968706</v>
      </c>
      <c r="W63" s="167">
        <f t="shared" si="8"/>
        <v>-8378007.8326125406</v>
      </c>
      <c r="X63" s="167">
        <f t="shared" si="8"/>
        <v>-8721506.1537496541</v>
      </c>
      <c r="Y63" s="167">
        <f t="shared" si="8"/>
        <v>-9079087.9060533904</v>
      </c>
      <c r="Z63" s="167">
        <f t="shared" si="8"/>
        <v>-9451330.510201579</v>
      </c>
      <c r="AA63" s="167">
        <f t="shared" si="8"/>
        <v>-9838835.0611198433</v>
      </c>
      <c r="AB63" s="167">
        <f t="shared" si="8"/>
        <v>-10242227.298625756</v>
      </c>
      <c r="AC63" s="167">
        <f t="shared" si="8"/>
        <v>-10662158.617869411</v>
      </c>
      <c r="AD63" s="167">
        <f t="shared" si="8"/>
        <v>-11099307.121202055</v>
      </c>
      <c r="AE63" s="167">
        <f t="shared" si="8"/>
        <v>-11554378.713171339</v>
      </c>
      <c r="AF63" s="167">
        <f t="shared" si="8"/>
        <v>-12028108.240411364</v>
      </c>
      <c r="AG63" s="167">
        <f t="shared" si="8"/>
        <v>-12521260.67826823</v>
      </c>
      <c r="AH63" s="167">
        <f t="shared" si="8"/>
        <v>-13034632.366077226</v>
      </c>
      <c r="AI63" s="167">
        <f t="shared" si="8"/>
        <v>-13569052.293086391</v>
      </c>
      <c r="AJ63" s="167">
        <f t="shared" si="8"/>
        <v>-14125383.437102931</v>
      </c>
    </row>
    <row r="64" spans="1:36" s="137" customFormat="1" x14ac:dyDescent="0.25">
      <c r="A64" s="168" t="s">
        <v>295</v>
      </c>
      <c r="B64" s="169"/>
      <c r="C64" s="169">
        <f>B29</f>
        <v>0</v>
      </c>
      <c r="D64" s="169">
        <f>C64*(1+D48)</f>
        <v>0</v>
      </c>
      <c r="E64" s="169">
        <f>D64*(1+E48)</f>
        <v>0</v>
      </c>
      <c r="F64" s="169">
        <f t="shared" ref="F64:X64" si="9">E64*(1+F48)</f>
        <v>0</v>
      </c>
      <c r="G64" s="169">
        <f t="shared" si="9"/>
        <v>0</v>
      </c>
      <c r="H64" s="169">
        <f t="shared" si="9"/>
        <v>0</v>
      </c>
      <c r="I64" s="169">
        <f>H64*(1+I48)</f>
        <v>0</v>
      </c>
      <c r="J64" s="169">
        <f t="shared" si="9"/>
        <v>0</v>
      </c>
      <c r="K64" s="169">
        <f t="shared" si="9"/>
        <v>0</v>
      </c>
      <c r="L64" s="169">
        <f t="shared" si="9"/>
        <v>0</v>
      </c>
      <c r="M64" s="169">
        <f t="shared" si="9"/>
        <v>0</v>
      </c>
      <c r="N64" s="169">
        <f t="shared" si="9"/>
        <v>0</v>
      </c>
      <c r="O64" s="169">
        <f t="shared" si="9"/>
        <v>0</v>
      </c>
      <c r="P64" s="169">
        <f t="shared" si="9"/>
        <v>0</v>
      </c>
      <c r="Q64" s="169">
        <f t="shared" si="9"/>
        <v>0</v>
      </c>
      <c r="R64" s="169">
        <f t="shared" si="9"/>
        <v>0</v>
      </c>
      <c r="S64" s="169">
        <f t="shared" si="9"/>
        <v>0</v>
      </c>
      <c r="T64" s="169">
        <f t="shared" si="9"/>
        <v>0</v>
      </c>
      <c r="U64" s="169">
        <f t="shared" si="9"/>
        <v>0</v>
      </c>
      <c r="V64" s="169">
        <f t="shared" si="9"/>
        <v>0</v>
      </c>
      <c r="W64" s="169">
        <f>V64*(1+W48)</f>
        <v>0</v>
      </c>
      <c r="X64" s="169">
        <f t="shared" si="9"/>
        <v>0</v>
      </c>
      <c r="Y64" s="146">
        <v>0</v>
      </c>
      <c r="Z64" s="146">
        <v>0</v>
      </c>
      <c r="AA64" s="146">
        <f>-IF(AA$47&lt;=$B$30,0,$B$29*(1+AA$49)*$B$28)</f>
        <v>0</v>
      </c>
      <c r="AB64" s="146">
        <v>0</v>
      </c>
      <c r="AC64" s="146">
        <v>0</v>
      </c>
      <c r="AD64" s="146">
        <f>-IF(AD$47&lt;=$B$30,0,$B$29*(1+AD$49)*$B$28)</f>
        <v>0</v>
      </c>
      <c r="AE64" s="146">
        <v>0</v>
      </c>
      <c r="AF64" s="146">
        <v>0</v>
      </c>
      <c r="AG64" s="146">
        <f>-IF(AG$47&lt;=$B$30,0,$B$29*(1+AG$49)*$B$28)</f>
        <v>0</v>
      </c>
      <c r="AH64" s="146">
        <v>0</v>
      </c>
      <c r="AI64" s="146">
        <v>0</v>
      </c>
      <c r="AJ64" s="146">
        <f>-IF(AJ$47&lt;=$B$30,0,$B$29*(1+AJ$49)*$B$28)</f>
        <v>0</v>
      </c>
    </row>
    <row r="65" spans="1:36" s="137" customFormat="1" x14ac:dyDescent="0.25">
      <c r="A65" s="145" t="str">
        <f>A32</f>
        <v>Прочие расходы при эксплуатации объекта, руб. без НДС</v>
      </c>
      <c r="B65" s="146"/>
      <c r="C65" s="146"/>
      <c r="D65" s="146">
        <f>-$B$32</f>
        <v>-1655157.915</v>
      </c>
      <c r="E65" s="146">
        <f t="shared" ref="E65:P65" si="10">D65*(1+E48)</f>
        <v>-1723019.3895149999</v>
      </c>
      <c r="F65" s="146">
        <f t="shared" si="10"/>
        <v>-1793663.1844851149</v>
      </c>
      <c r="G65" s="146">
        <f t="shared" si="10"/>
        <v>-1867203.3750490046</v>
      </c>
      <c r="H65" s="146">
        <f t="shared" si="10"/>
        <v>-1943758.7134260137</v>
      </c>
      <c r="I65" s="146">
        <f t="shared" si="10"/>
        <v>-2023452.8206764802</v>
      </c>
      <c r="J65" s="146">
        <f t="shared" si="10"/>
        <v>-2106414.3863242157</v>
      </c>
      <c r="K65" s="146">
        <f t="shared" si="10"/>
        <v>-2192777.3761635083</v>
      </c>
      <c r="L65" s="146">
        <f t="shared" si="10"/>
        <v>-2282681.2485862118</v>
      </c>
      <c r="M65" s="146">
        <f t="shared" si="10"/>
        <v>-2376271.1797782462</v>
      </c>
      <c r="N65" s="146">
        <f t="shared" si="10"/>
        <v>-2473698.2981491541</v>
      </c>
      <c r="O65" s="146">
        <f t="shared" si="10"/>
        <v>-2575119.9283732693</v>
      </c>
      <c r="P65" s="146">
        <f t="shared" si="10"/>
        <v>-2680699.845436573</v>
      </c>
      <c r="Q65" s="167">
        <f t="shared" ref="Q65:AJ65" si="11">-IF(Q$47&lt;=$B$33,0,$B$32*(1+Q$49)*$B$28)</f>
        <v>-6583189.9298214689</v>
      </c>
      <c r="R65" s="167">
        <f t="shared" si="11"/>
        <v>-6853100.7169441488</v>
      </c>
      <c r="S65" s="167">
        <f t="shared" si="11"/>
        <v>-7134077.8463388579</v>
      </c>
      <c r="T65" s="167">
        <f t="shared" si="11"/>
        <v>-7426575.0380387511</v>
      </c>
      <c r="U65" s="167">
        <f t="shared" si="11"/>
        <v>-7731064.6145983385</v>
      </c>
      <c r="V65" s="167">
        <f t="shared" si="11"/>
        <v>-8048038.2637968706</v>
      </c>
      <c r="W65" s="167">
        <f t="shared" si="11"/>
        <v>-8378007.8326125406</v>
      </c>
      <c r="X65" s="167">
        <f t="shared" si="11"/>
        <v>-8721506.1537496541</v>
      </c>
      <c r="Y65" s="167">
        <f t="shared" si="11"/>
        <v>-9079087.9060533904</v>
      </c>
      <c r="Z65" s="167">
        <f t="shared" si="11"/>
        <v>-9451330.510201579</v>
      </c>
      <c r="AA65" s="167">
        <f t="shared" si="11"/>
        <v>-9838835.0611198433</v>
      </c>
      <c r="AB65" s="167">
        <f t="shared" si="11"/>
        <v>-10242227.298625756</v>
      </c>
      <c r="AC65" s="167">
        <f t="shared" si="11"/>
        <v>-10662158.617869411</v>
      </c>
      <c r="AD65" s="167">
        <f t="shared" si="11"/>
        <v>-11099307.121202055</v>
      </c>
      <c r="AE65" s="167">
        <f t="shared" si="11"/>
        <v>-11554378.713171339</v>
      </c>
      <c r="AF65" s="167">
        <f t="shared" si="11"/>
        <v>-12028108.240411364</v>
      </c>
      <c r="AG65" s="167">
        <f t="shared" si="11"/>
        <v>-12521260.67826823</v>
      </c>
      <c r="AH65" s="167">
        <f t="shared" si="11"/>
        <v>-13034632.366077226</v>
      </c>
      <c r="AI65" s="167">
        <f t="shared" si="11"/>
        <v>-13569052.293086391</v>
      </c>
      <c r="AJ65" s="167">
        <f t="shared" si="11"/>
        <v>-14125383.437102931</v>
      </c>
    </row>
    <row r="66" spans="1:36" s="119" customFormat="1" x14ac:dyDescent="0.2">
      <c r="A66" s="170" t="s">
        <v>270</v>
      </c>
      <c r="B66" s="171"/>
      <c r="C66" s="171"/>
      <c r="D66" s="171"/>
      <c r="E66" s="171"/>
      <c r="F66" s="171"/>
      <c r="G66" s="171"/>
      <c r="H66" s="171"/>
      <c r="I66" s="171"/>
      <c r="J66" s="171"/>
      <c r="K66" s="171"/>
      <c r="L66" s="171"/>
      <c r="M66" s="171"/>
      <c r="N66" s="172">
        <f>-IF(N$47&lt;=$B$30,0,$B$35*(1+N$48)*$B$28)</f>
        <v>0</v>
      </c>
      <c r="O66" s="172">
        <v>0</v>
      </c>
      <c r="P66" s="172">
        <v>0</v>
      </c>
      <c r="Q66" s="173">
        <v>0</v>
      </c>
      <c r="R66" s="173">
        <v>0</v>
      </c>
      <c r="S66" s="173">
        <v>0</v>
      </c>
      <c r="T66" s="173">
        <v>0</v>
      </c>
      <c r="U66" s="173">
        <v>0</v>
      </c>
      <c r="V66" s="173">
        <f>-IF(V$47&lt;=$B$30,0,$B$35*(1+V$48)*$B$28)</f>
        <v>0</v>
      </c>
      <c r="W66" s="173">
        <v>0</v>
      </c>
      <c r="X66" s="173">
        <v>0</v>
      </c>
      <c r="Y66" s="173">
        <v>0</v>
      </c>
      <c r="Z66" s="173">
        <v>0</v>
      </c>
      <c r="AA66" s="173">
        <v>0</v>
      </c>
      <c r="AB66" s="173">
        <v>0</v>
      </c>
      <c r="AC66" s="173">
        <v>0</v>
      </c>
      <c r="AD66" s="173">
        <f>-IF(AD$47&lt;=$B$30,0,$B$35*(1+AD$48)*$B$28)</f>
        <v>0</v>
      </c>
      <c r="AE66" s="173">
        <v>0</v>
      </c>
      <c r="AF66" s="173">
        <v>0</v>
      </c>
      <c r="AG66" s="173">
        <v>0</v>
      </c>
      <c r="AH66" s="173">
        <v>0</v>
      </c>
      <c r="AI66" s="173">
        <v>0</v>
      </c>
      <c r="AJ66" s="173">
        <v>0</v>
      </c>
    </row>
    <row r="67" spans="1:36" s="119" customFormat="1" x14ac:dyDescent="0.25">
      <c r="A67" s="170" t="s">
        <v>296</v>
      </c>
      <c r="B67" s="142"/>
      <c r="C67" s="142"/>
      <c r="D67" s="142">
        <v>0</v>
      </c>
      <c r="E67" s="142">
        <v>0</v>
      </c>
      <c r="F67" s="142">
        <v>0</v>
      </c>
      <c r="G67" s="142">
        <v>0</v>
      </c>
      <c r="H67" s="142">
        <v>0</v>
      </c>
      <c r="I67" s="142">
        <v>0</v>
      </c>
      <c r="J67" s="142">
        <v>0</v>
      </c>
      <c r="K67" s="142">
        <v>0</v>
      </c>
      <c r="L67" s="142">
        <v>0</v>
      </c>
      <c r="M67" s="142">
        <v>0</v>
      </c>
      <c r="N67" s="142">
        <v>0</v>
      </c>
      <c r="O67" s="142">
        <v>0</v>
      </c>
      <c r="P67" s="142">
        <v>0</v>
      </c>
      <c r="Q67" s="155">
        <v>0</v>
      </c>
      <c r="R67" s="155">
        <v>0</v>
      </c>
      <c r="S67" s="155">
        <v>0</v>
      </c>
      <c r="T67" s="155">
        <v>0</v>
      </c>
      <c r="U67" s="155">
        <v>0</v>
      </c>
      <c r="V67" s="155">
        <v>0</v>
      </c>
      <c r="W67" s="155">
        <v>0</v>
      </c>
      <c r="X67" s="155">
        <v>0</v>
      </c>
      <c r="Y67" s="155">
        <v>0</v>
      </c>
      <c r="Z67" s="155">
        <v>0</v>
      </c>
      <c r="AA67" s="155">
        <v>0</v>
      </c>
      <c r="AB67" s="155">
        <v>0</v>
      </c>
      <c r="AC67" s="155">
        <v>0</v>
      </c>
      <c r="AD67" s="155">
        <v>0</v>
      </c>
      <c r="AE67" s="155">
        <v>0</v>
      </c>
      <c r="AF67" s="155">
        <v>0</v>
      </c>
      <c r="AG67" s="155">
        <v>0</v>
      </c>
      <c r="AH67" s="155">
        <v>0</v>
      </c>
      <c r="AI67" s="155">
        <v>0</v>
      </c>
      <c r="AJ67" s="155">
        <v>0</v>
      </c>
    </row>
    <row r="68" spans="1:36" s="119" customFormat="1" x14ac:dyDescent="0.25">
      <c r="A68" s="170" t="s">
        <v>272</v>
      </c>
      <c r="B68" s="142">
        <v>0</v>
      </c>
      <c r="C68" s="142">
        <v>0</v>
      </c>
      <c r="D68" s="142">
        <v>0</v>
      </c>
      <c r="E68" s="142">
        <v>0</v>
      </c>
      <c r="F68" s="142">
        <v>0</v>
      </c>
      <c r="G68" s="142">
        <v>0</v>
      </c>
      <c r="H68" s="142">
        <v>0</v>
      </c>
      <c r="I68" s="142">
        <v>0</v>
      </c>
      <c r="J68" s="142">
        <v>0</v>
      </c>
      <c r="K68" s="142">
        <v>0</v>
      </c>
      <c r="L68" s="142">
        <v>0</v>
      </c>
      <c r="M68" s="142">
        <v>0</v>
      </c>
      <c r="N68" s="142">
        <v>0</v>
      </c>
      <c r="O68" s="142">
        <v>0</v>
      </c>
      <c r="P68" s="142">
        <v>0</v>
      </c>
      <c r="Q68" s="155">
        <v>0</v>
      </c>
      <c r="R68" s="155">
        <v>0</v>
      </c>
      <c r="S68" s="155">
        <v>0</v>
      </c>
      <c r="T68" s="155">
        <v>0</v>
      </c>
      <c r="U68" s="155">
        <v>0</v>
      </c>
      <c r="V68" s="155">
        <v>0</v>
      </c>
      <c r="W68" s="155">
        <v>0</v>
      </c>
      <c r="X68" s="155">
        <v>0</v>
      </c>
      <c r="Y68" s="155">
        <v>0</v>
      </c>
      <c r="Z68" s="155">
        <v>0</v>
      </c>
      <c r="AA68" s="155">
        <v>0</v>
      </c>
      <c r="AB68" s="155">
        <v>0</v>
      </c>
      <c r="AC68" s="155">
        <v>0</v>
      </c>
      <c r="AD68" s="155">
        <v>0</v>
      </c>
      <c r="AE68" s="155">
        <v>0</v>
      </c>
      <c r="AF68" s="155">
        <v>0</v>
      </c>
      <c r="AG68" s="155">
        <v>0</v>
      </c>
      <c r="AH68" s="155">
        <v>0</v>
      </c>
      <c r="AI68" s="155">
        <v>0</v>
      </c>
      <c r="AJ68" s="155">
        <v>0</v>
      </c>
    </row>
    <row r="69" spans="1:36" s="119" customFormat="1" x14ac:dyDescent="0.25">
      <c r="A69" s="170" t="s">
        <v>297</v>
      </c>
      <c r="B69" s="142">
        <v>0</v>
      </c>
      <c r="C69" s="142">
        <v>0</v>
      </c>
      <c r="D69" s="142">
        <v>0</v>
      </c>
      <c r="E69" s="142">
        <v>0</v>
      </c>
      <c r="F69" s="142">
        <v>0</v>
      </c>
      <c r="G69" s="142">
        <v>0</v>
      </c>
      <c r="H69" s="142">
        <v>0</v>
      </c>
      <c r="I69" s="142">
        <v>0</v>
      </c>
      <c r="J69" s="142">
        <v>0</v>
      </c>
      <c r="K69" s="142">
        <v>0</v>
      </c>
      <c r="L69" s="142">
        <v>0</v>
      </c>
      <c r="M69" s="142">
        <v>0</v>
      </c>
      <c r="N69" s="142">
        <v>0</v>
      </c>
      <c r="O69" s="142">
        <v>0</v>
      </c>
      <c r="P69" s="142">
        <v>0</v>
      </c>
      <c r="Q69" s="155">
        <v>0</v>
      </c>
      <c r="R69" s="155">
        <v>0</v>
      </c>
      <c r="S69" s="155">
        <v>0</v>
      </c>
      <c r="T69" s="155">
        <v>0</v>
      </c>
      <c r="U69" s="155">
        <v>0</v>
      </c>
      <c r="V69" s="155">
        <v>0</v>
      </c>
      <c r="W69" s="155">
        <v>0</v>
      </c>
      <c r="X69" s="155">
        <v>0</v>
      </c>
      <c r="Y69" s="155">
        <v>0</v>
      </c>
      <c r="Z69" s="155">
        <v>0</v>
      </c>
      <c r="AA69" s="155">
        <v>0</v>
      </c>
      <c r="AB69" s="155">
        <v>0</v>
      </c>
      <c r="AC69" s="155">
        <v>0</v>
      </c>
      <c r="AD69" s="155">
        <v>0</v>
      </c>
      <c r="AE69" s="155">
        <v>0</v>
      </c>
      <c r="AF69" s="155">
        <v>0</v>
      </c>
      <c r="AG69" s="155">
        <v>0</v>
      </c>
      <c r="AH69" s="155">
        <v>0</v>
      </c>
      <c r="AI69" s="155">
        <v>0</v>
      </c>
      <c r="AJ69" s="155">
        <v>0</v>
      </c>
    </row>
    <row r="70" spans="1:36" s="119" customFormat="1" ht="28.5" x14ac:dyDescent="0.2">
      <c r="A70" s="174" t="s">
        <v>298</v>
      </c>
      <c r="B70" s="175">
        <f>B62+B63</f>
        <v>0</v>
      </c>
      <c r="C70" s="175">
        <f>C62+C63</f>
        <v>0</v>
      </c>
      <c r="D70" s="175">
        <f>D62+D63</f>
        <v>5344842.085</v>
      </c>
      <c r="E70" s="175">
        <f t="shared" ref="E70:AJ70" si="12">E62+E63</f>
        <v>5556980.6104850005</v>
      </c>
      <c r="F70" s="175">
        <f>F62+F63</f>
        <v>5777536.8155148849</v>
      </c>
      <c r="G70" s="175">
        <f t="shared" si="12"/>
        <v>6006844.6249509957</v>
      </c>
      <c r="H70" s="175">
        <f t="shared" si="12"/>
        <v>6245251.2065739864</v>
      </c>
      <c r="I70" s="175">
        <f t="shared" si="12"/>
        <v>6493117.4961235197</v>
      </c>
      <c r="J70" s="175">
        <f t="shared" si="12"/>
        <v>6750818.7431477848</v>
      </c>
      <c r="K70" s="175">
        <f t="shared" si="12"/>
        <v>7018745.078487372</v>
      </c>
      <c r="L70" s="175">
        <f t="shared" si="12"/>
        <v>7297302.1042507049</v>
      </c>
      <c r="M70" s="175">
        <f t="shared" si="12"/>
        <v>7586911.5071721468</v>
      </c>
      <c r="N70" s="175">
        <f t="shared" si="12"/>
        <v>7888011.6962792557</v>
      </c>
      <c r="O70" s="175">
        <f t="shared" si="12"/>
        <v>8201058.4658322763</v>
      </c>
      <c r="P70" s="175">
        <f t="shared" si="12"/>
        <v>8526525.6845371947</v>
      </c>
      <c r="Q70" s="176">
        <f t="shared" si="12"/>
        <v>5072324.6213512495</v>
      </c>
      <c r="R70" s="176">
        <f t="shared" si="12"/>
        <v>5268634.4162754789</v>
      </c>
      <c r="S70" s="176">
        <f t="shared" si="12"/>
        <v>5472526.6922095558</v>
      </c>
      <c r="T70" s="176">
        <f t="shared" si="12"/>
        <v>5684293.682051599</v>
      </c>
      <c r="U70" s="176">
        <f t="shared" si="12"/>
        <v>5904238.8542956254</v>
      </c>
      <c r="V70" s="176">
        <f t="shared" si="12"/>
        <v>6132677.3438528525</v>
      </c>
      <c r="W70" s="176">
        <f t="shared" si="12"/>
        <v>6369936.3993431721</v>
      </c>
      <c r="X70" s="176">
        <f t="shared" si="12"/>
        <v>6616355.8474842869</v>
      </c>
      <c r="Y70" s="176">
        <f t="shared" si="12"/>
        <v>-9079087.9060533904</v>
      </c>
      <c r="Z70" s="176">
        <f t="shared" si="12"/>
        <v>-9451330.510201579</v>
      </c>
      <c r="AA70" s="176">
        <f t="shared" si="12"/>
        <v>-9838835.0611198433</v>
      </c>
      <c r="AB70" s="176">
        <f t="shared" si="12"/>
        <v>-10242227.298625756</v>
      </c>
      <c r="AC70" s="176">
        <f t="shared" si="12"/>
        <v>-10662158.617869411</v>
      </c>
      <c r="AD70" s="176">
        <f t="shared" si="12"/>
        <v>-11099307.121202055</v>
      </c>
      <c r="AE70" s="176">
        <f t="shared" si="12"/>
        <v>-11554378.713171339</v>
      </c>
      <c r="AF70" s="176">
        <f t="shared" si="12"/>
        <v>-12028108.240411364</v>
      </c>
      <c r="AG70" s="176">
        <f t="shared" si="12"/>
        <v>-12521260.67826823</v>
      </c>
      <c r="AH70" s="176">
        <f t="shared" si="12"/>
        <v>-13034632.366077226</v>
      </c>
      <c r="AI70" s="176">
        <f t="shared" si="12"/>
        <v>-13569052.293086391</v>
      </c>
      <c r="AJ70" s="176">
        <f t="shared" si="12"/>
        <v>-14125383.437102931</v>
      </c>
    </row>
    <row r="71" spans="1:36" s="119" customFormat="1" ht="15" x14ac:dyDescent="0.2">
      <c r="A71" s="177" t="s">
        <v>299</v>
      </c>
      <c r="B71" s="171"/>
      <c r="C71" s="171"/>
      <c r="D71" s="171"/>
      <c r="E71" s="171">
        <f>-$B$25/$B$27</f>
        <v>-6620631.6599999992</v>
      </c>
      <c r="F71" s="171">
        <f t="shared" ref="F71:Y71" si="13">E71</f>
        <v>-6620631.6599999992</v>
      </c>
      <c r="G71" s="171">
        <f t="shared" si="13"/>
        <v>-6620631.6599999992</v>
      </c>
      <c r="H71" s="171">
        <f t="shared" si="13"/>
        <v>-6620631.6599999992</v>
      </c>
      <c r="I71" s="171">
        <f t="shared" si="13"/>
        <v>-6620631.6599999992</v>
      </c>
      <c r="J71" s="171">
        <f t="shared" si="13"/>
        <v>-6620631.6599999992</v>
      </c>
      <c r="K71" s="171">
        <f t="shared" si="13"/>
        <v>-6620631.6599999992</v>
      </c>
      <c r="L71" s="171">
        <f t="shared" si="13"/>
        <v>-6620631.6599999992</v>
      </c>
      <c r="M71" s="171">
        <f t="shared" si="13"/>
        <v>-6620631.6599999992</v>
      </c>
      <c r="N71" s="171">
        <f t="shared" si="13"/>
        <v>-6620631.6599999992</v>
      </c>
      <c r="O71" s="171">
        <f t="shared" si="13"/>
        <v>-6620631.6599999992</v>
      </c>
      <c r="P71" s="171">
        <f t="shared" si="13"/>
        <v>-6620631.6599999992</v>
      </c>
      <c r="Q71" s="178">
        <f t="shared" si="13"/>
        <v>-6620631.6599999992</v>
      </c>
      <c r="R71" s="178">
        <f t="shared" si="13"/>
        <v>-6620631.6599999992</v>
      </c>
      <c r="S71" s="178">
        <f t="shared" si="13"/>
        <v>-6620631.6599999992</v>
      </c>
      <c r="T71" s="178">
        <f t="shared" si="13"/>
        <v>-6620631.6599999992</v>
      </c>
      <c r="U71" s="178">
        <f t="shared" si="13"/>
        <v>-6620631.6599999992</v>
      </c>
      <c r="V71" s="178">
        <f t="shared" si="13"/>
        <v>-6620631.6599999992</v>
      </c>
      <c r="W71" s="178">
        <f t="shared" si="13"/>
        <v>-6620631.6599999992</v>
      </c>
      <c r="X71" s="178">
        <f t="shared" si="13"/>
        <v>-6620631.6599999992</v>
      </c>
      <c r="Y71" s="178">
        <f t="shared" si="13"/>
        <v>-6620631.6599999992</v>
      </c>
      <c r="Z71" s="178"/>
      <c r="AA71" s="178"/>
      <c r="AB71" s="178"/>
      <c r="AC71" s="178"/>
      <c r="AD71" s="178"/>
      <c r="AE71" s="178"/>
      <c r="AF71" s="178"/>
      <c r="AG71" s="178"/>
      <c r="AH71" s="178"/>
      <c r="AI71" s="178"/>
      <c r="AJ71" s="178"/>
    </row>
    <row r="72" spans="1:36" s="119" customFormat="1" ht="28.5" x14ac:dyDescent="0.2">
      <c r="A72" s="174" t="s">
        <v>300</v>
      </c>
      <c r="B72" s="175">
        <f>B70+B71</f>
        <v>0</v>
      </c>
      <c r="C72" s="175">
        <f t="shared" ref="C72:AJ74" si="14">C70+C71</f>
        <v>0</v>
      </c>
      <c r="D72" s="175">
        <f>D70+D71</f>
        <v>5344842.085</v>
      </c>
      <c r="E72" s="175">
        <f t="shared" si="14"/>
        <v>-1063651.0495149987</v>
      </c>
      <c r="F72" s="175">
        <f t="shared" si="14"/>
        <v>-843094.84448511433</v>
      </c>
      <c r="G72" s="175">
        <f t="shared" si="14"/>
        <v>-613787.03504900355</v>
      </c>
      <c r="H72" s="175">
        <f t="shared" si="14"/>
        <v>-375380.45342601277</v>
      </c>
      <c r="I72" s="175">
        <f t="shared" si="14"/>
        <v>-127514.16387647949</v>
      </c>
      <c r="J72" s="175">
        <f t="shared" si="14"/>
        <v>130187.08314778563</v>
      </c>
      <c r="K72" s="175">
        <f t="shared" si="14"/>
        <v>398113.41848737281</v>
      </c>
      <c r="L72" s="175">
        <f t="shared" si="14"/>
        <v>676670.44425070565</v>
      </c>
      <c r="M72" s="175">
        <f t="shared" si="14"/>
        <v>966279.84717214759</v>
      </c>
      <c r="N72" s="175">
        <f t="shared" si="14"/>
        <v>1267380.0362792565</v>
      </c>
      <c r="O72" s="175">
        <f t="shared" si="14"/>
        <v>1580426.8058322771</v>
      </c>
      <c r="P72" s="175">
        <f t="shared" si="14"/>
        <v>1905894.0245371955</v>
      </c>
      <c r="Q72" s="176">
        <f t="shared" si="14"/>
        <v>-1548307.0386487497</v>
      </c>
      <c r="R72" s="176">
        <f t="shared" si="14"/>
        <v>-1351997.2437245203</v>
      </c>
      <c r="S72" s="176">
        <f t="shared" si="14"/>
        <v>-1148104.9677904435</v>
      </c>
      <c r="T72" s="176">
        <f t="shared" si="14"/>
        <v>-936337.97794840019</v>
      </c>
      <c r="U72" s="176">
        <f t="shared" si="14"/>
        <v>-716392.80570437387</v>
      </c>
      <c r="V72" s="176">
        <f t="shared" si="14"/>
        <v>-487954.31614714675</v>
      </c>
      <c r="W72" s="176">
        <f t="shared" si="14"/>
        <v>-250695.26065682713</v>
      </c>
      <c r="X72" s="176">
        <f t="shared" si="14"/>
        <v>-4275.8125157123432</v>
      </c>
      <c r="Y72" s="176">
        <f t="shared" si="14"/>
        <v>-15699719.566053391</v>
      </c>
      <c r="Z72" s="176">
        <f t="shared" si="14"/>
        <v>-9451330.510201579</v>
      </c>
      <c r="AA72" s="176">
        <f t="shared" si="14"/>
        <v>-9838835.0611198433</v>
      </c>
      <c r="AB72" s="176">
        <f t="shared" si="14"/>
        <v>-10242227.298625756</v>
      </c>
      <c r="AC72" s="176">
        <f t="shared" si="14"/>
        <v>-10662158.617869411</v>
      </c>
      <c r="AD72" s="176">
        <f t="shared" si="14"/>
        <v>-11099307.121202055</v>
      </c>
      <c r="AE72" s="176">
        <f t="shared" si="14"/>
        <v>-11554378.713171339</v>
      </c>
      <c r="AF72" s="176">
        <f t="shared" si="14"/>
        <v>-12028108.240411364</v>
      </c>
      <c r="AG72" s="176">
        <f t="shared" si="14"/>
        <v>-12521260.67826823</v>
      </c>
      <c r="AH72" s="176">
        <f t="shared" si="14"/>
        <v>-13034632.366077226</v>
      </c>
      <c r="AI72" s="176">
        <f t="shared" si="14"/>
        <v>-13569052.293086391</v>
      </c>
      <c r="AJ72" s="176">
        <f t="shared" si="14"/>
        <v>-14125383.437102931</v>
      </c>
    </row>
    <row r="73" spans="1:36" s="119" customFormat="1" ht="15" x14ac:dyDescent="0.25">
      <c r="A73" s="177" t="s">
        <v>301</v>
      </c>
      <c r="B73" s="142">
        <v>0</v>
      </c>
      <c r="C73" s="142">
        <v>0</v>
      </c>
      <c r="D73" s="142">
        <v>0</v>
      </c>
      <c r="E73" s="142">
        <v>0</v>
      </c>
      <c r="F73" s="142">
        <v>0</v>
      </c>
      <c r="G73" s="142">
        <v>0</v>
      </c>
      <c r="H73" s="142">
        <v>0</v>
      </c>
      <c r="I73" s="142">
        <v>0</v>
      </c>
      <c r="J73" s="142">
        <v>0</v>
      </c>
      <c r="K73" s="142">
        <v>0</v>
      </c>
      <c r="L73" s="142">
        <v>0</v>
      </c>
      <c r="M73" s="142">
        <v>0</v>
      </c>
      <c r="N73" s="142">
        <v>0</v>
      </c>
      <c r="O73" s="142">
        <v>0</v>
      </c>
      <c r="P73" s="142">
        <v>0</v>
      </c>
      <c r="Q73" s="155">
        <v>0</v>
      </c>
      <c r="R73" s="155">
        <v>0</v>
      </c>
      <c r="S73" s="155">
        <v>0</v>
      </c>
      <c r="T73" s="155">
        <v>0</v>
      </c>
      <c r="U73" s="155">
        <v>0</v>
      </c>
      <c r="V73" s="155">
        <v>0</v>
      </c>
      <c r="W73" s="155">
        <v>0</v>
      </c>
      <c r="X73" s="155">
        <v>0</v>
      </c>
      <c r="Y73" s="155">
        <v>0</v>
      </c>
      <c r="Z73" s="155">
        <v>0</v>
      </c>
      <c r="AA73" s="155">
        <v>0</v>
      </c>
      <c r="AB73" s="155">
        <v>0</v>
      </c>
      <c r="AC73" s="155">
        <v>0</v>
      </c>
      <c r="AD73" s="155">
        <v>0</v>
      </c>
      <c r="AE73" s="155">
        <v>0</v>
      </c>
      <c r="AF73" s="155">
        <v>0</v>
      </c>
      <c r="AG73" s="155">
        <v>0</v>
      </c>
      <c r="AH73" s="155">
        <v>0</v>
      </c>
      <c r="AI73" s="155">
        <v>0</v>
      </c>
      <c r="AJ73" s="155">
        <v>0</v>
      </c>
    </row>
    <row r="74" spans="1:36" s="119" customFormat="1" ht="14.25" x14ac:dyDescent="0.2">
      <c r="A74" s="179" t="s">
        <v>302</v>
      </c>
      <c r="B74" s="175">
        <f>B72+B73</f>
        <v>0</v>
      </c>
      <c r="C74" s="175">
        <f t="shared" si="14"/>
        <v>0</v>
      </c>
      <c r="D74" s="175">
        <f t="shared" si="14"/>
        <v>5344842.085</v>
      </c>
      <c r="E74" s="175">
        <f t="shared" si="14"/>
        <v>-1063651.0495149987</v>
      </c>
      <c r="F74" s="175">
        <f t="shared" si="14"/>
        <v>-843094.84448511433</v>
      </c>
      <c r="G74" s="175">
        <f t="shared" si="14"/>
        <v>-613787.03504900355</v>
      </c>
      <c r="H74" s="175">
        <f t="shared" si="14"/>
        <v>-375380.45342601277</v>
      </c>
      <c r="I74" s="175">
        <f t="shared" si="14"/>
        <v>-127514.16387647949</v>
      </c>
      <c r="J74" s="175">
        <f t="shared" si="14"/>
        <v>130187.08314778563</v>
      </c>
      <c r="K74" s="175">
        <f t="shared" si="14"/>
        <v>398113.41848737281</v>
      </c>
      <c r="L74" s="175">
        <f t="shared" si="14"/>
        <v>676670.44425070565</v>
      </c>
      <c r="M74" s="175">
        <f t="shared" si="14"/>
        <v>966279.84717214759</v>
      </c>
      <c r="N74" s="175">
        <f t="shared" si="14"/>
        <v>1267380.0362792565</v>
      </c>
      <c r="O74" s="175">
        <f t="shared" si="14"/>
        <v>1580426.8058322771</v>
      </c>
      <c r="P74" s="175">
        <f t="shared" si="14"/>
        <v>1905894.0245371955</v>
      </c>
      <c r="Q74" s="176">
        <f t="shared" si="14"/>
        <v>-1548307.0386487497</v>
      </c>
      <c r="R74" s="176">
        <f t="shared" si="14"/>
        <v>-1351997.2437245203</v>
      </c>
      <c r="S74" s="176">
        <f t="shared" si="14"/>
        <v>-1148104.9677904435</v>
      </c>
      <c r="T74" s="176">
        <f t="shared" si="14"/>
        <v>-936337.97794840019</v>
      </c>
      <c r="U74" s="176">
        <f t="shared" si="14"/>
        <v>-716392.80570437387</v>
      </c>
      <c r="V74" s="176">
        <f t="shared" si="14"/>
        <v>-487954.31614714675</v>
      </c>
      <c r="W74" s="176">
        <f t="shared" si="14"/>
        <v>-250695.26065682713</v>
      </c>
      <c r="X74" s="176">
        <f t="shared" si="14"/>
        <v>-4275.8125157123432</v>
      </c>
      <c r="Y74" s="176">
        <f t="shared" si="14"/>
        <v>-15699719.566053391</v>
      </c>
      <c r="Z74" s="176">
        <f t="shared" si="14"/>
        <v>-9451330.510201579</v>
      </c>
      <c r="AA74" s="176">
        <f t="shared" si="14"/>
        <v>-9838835.0611198433</v>
      </c>
      <c r="AB74" s="176">
        <f t="shared" si="14"/>
        <v>-10242227.298625756</v>
      </c>
      <c r="AC74" s="176">
        <f t="shared" si="14"/>
        <v>-10662158.617869411</v>
      </c>
      <c r="AD74" s="176">
        <f t="shared" si="14"/>
        <v>-11099307.121202055</v>
      </c>
      <c r="AE74" s="176">
        <f t="shared" si="14"/>
        <v>-11554378.713171339</v>
      </c>
      <c r="AF74" s="176">
        <f t="shared" si="14"/>
        <v>-12028108.240411364</v>
      </c>
      <c r="AG74" s="176">
        <f t="shared" si="14"/>
        <v>-12521260.67826823</v>
      </c>
      <c r="AH74" s="176">
        <f t="shared" si="14"/>
        <v>-13034632.366077226</v>
      </c>
      <c r="AI74" s="176">
        <f t="shared" si="14"/>
        <v>-13569052.293086391</v>
      </c>
      <c r="AJ74" s="176">
        <f t="shared" si="14"/>
        <v>-14125383.437102931</v>
      </c>
    </row>
    <row r="75" spans="1:36" s="119" customFormat="1" ht="15" x14ac:dyDescent="0.25">
      <c r="A75" s="177" t="s">
        <v>271</v>
      </c>
      <c r="B75" s="142">
        <f>-B74*$B$36</f>
        <v>0</v>
      </c>
      <c r="C75" s="142">
        <f t="shared" ref="C75:AJ75" si="15">-C74*$B$36</f>
        <v>0</v>
      </c>
      <c r="D75" s="142">
        <f t="shared" si="15"/>
        <v>-1068968.4170000001</v>
      </c>
      <c r="E75" s="142">
        <f t="shared" si="15"/>
        <v>212730.20990299975</v>
      </c>
      <c r="F75" s="142">
        <f t="shared" si="15"/>
        <v>168618.96889702289</v>
      </c>
      <c r="G75" s="142">
        <f t="shared" si="15"/>
        <v>122757.40700980072</v>
      </c>
      <c r="H75" s="142">
        <f t="shared" si="15"/>
        <v>75076.090685202551</v>
      </c>
      <c r="I75" s="142">
        <f t="shared" si="15"/>
        <v>25502.832775295901</v>
      </c>
      <c r="J75" s="142">
        <f t="shared" si="15"/>
        <v>-26037.416629557127</v>
      </c>
      <c r="K75" s="142">
        <f t="shared" si="15"/>
        <v>-79622.683697474567</v>
      </c>
      <c r="L75" s="142">
        <f t="shared" si="15"/>
        <v>-135334.08885014112</v>
      </c>
      <c r="M75" s="142">
        <f t="shared" si="15"/>
        <v>-193255.96943442954</v>
      </c>
      <c r="N75" s="142">
        <f t="shared" si="15"/>
        <v>-253476.00725585129</v>
      </c>
      <c r="O75" s="142">
        <f t="shared" si="15"/>
        <v>-316085.36116645543</v>
      </c>
      <c r="P75" s="142">
        <f t="shared" si="15"/>
        <v>-381178.8049074391</v>
      </c>
      <c r="Q75" s="155">
        <f t="shared" si="15"/>
        <v>309661.40772974998</v>
      </c>
      <c r="R75" s="155">
        <f t="shared" si="15"/>
        <v>270399.44874490408</v>
      </c>
      <c r="S75" s="155">
        <f t="shared" si="15"/>
        <v>229620.9935580887</v>
      </c>
      <c r="T75" s="155">
        <f t="shared" si="15"/>
        <v>187267.59558968004</v>
      </c>
      <c r="U75" s="155">
        <f t="shared" si="15"/>
        <v>143278.56114087478</v>
      </c>
      <c r="V75" s="155">
        <f t="shared" si="15"/>
        <v>97590.863229429349</v>
      </c>
      <c r="W75" s="155">
        <f t="shared" si="15"/>
        <v>50139.052131365432</v>
      </c>
      <c r="X75" s="155">
        <f t="shared" si="15"/>
        <v>855.16250314246872</v>
      </c>
      <c r="Y75" s="155">
        <f t="shared" si="15"/>
        <v>3139943.9132106784</v>
      </c>
      <c r="Z75" s="155">
        <f t="shared" si="15"/>
        <v>1890266.102040316</v>
      </c>
      <c r="AA75" s="155">
        <f t="shared" si="15"/>
        <v>1967767.0122239687</v>
      </c>
      <c r="AB75" s="155">
        <f t="shared" si="15"/>
        <v>2048445.4597251513</v>
      </c>
      <c r="AC75" s="155">
        <f t="shared" si="15"/>
        <v>2132431.7235738821</v>
      </c>
      <c r="AD75" s="155">
        <f t="shared" si="15"/>
        <v>2219861.4242404113</v>
      </c>
      <c r="AE75" s="155">
        <f t="shared" si="15"/>
        <v>2310875.742634268</v>
      </c>
      <c r="AF75" s="155">
        <f t="shared" si="15"/>
        <v>2405621.6480822726</v>
      </c>
      <c r="AG75" s="155">
        <f t="shared" si="15"/>
        <v>2504252.1356536462</v>
      </c>
      <c r="AH75" s="155">
        <f t="shared" si="15"/>
        <v>2606926.4732154454</v>
      </c>
      <c r="AI75" s="155">
        <f t="shared" si="15"/>
        <v>2713810.4586172784</v>
      </c>
      <c r="AJ75" s="155">
        <f t="shared" si="15"/>
        <v>2825076.6874205861</v>
      </c>
    </row>
    <row r="76" spans="1:36" s="119" customFormat="1" ht="14.25" x14ac:dyDescent="0.2">
      <c r="A76" s="180" t="s">
        <v>303</v>
      </c>
      <c r="B76" s="181">
        <f>B74+B75</f>
        <v>0</v>
      </c>
      <c r="C76" s="181">
        <f>C74+C75</f>
        <v>0</v>
      </c>
      <c r="D76" s="181">
        <f>D74+D75</f>
        <v>4275873.6679999996</v>
      </c>
      <c r="E76" s="181">
        <f t="shared" ref="E76:AJ76" si="16">E74+E75</f>
        <v>-850920.83961199899</v>
      </c>
      <c r="F76" s="181">
        <f t="shared" si="16"/>
        <v>-674475.87558809144</v>
      </c>
      <c r="G76" s="181">
        <f t="shared" si="16"/>
        <v>-491029.62803920283</v>
      </c>
      <c r="H76" s="181">
        <f t="shared" si="16"/>
        <v>-300304.3627408102</v>
      </c>
      <c r="I76" s="181">
        <f t="shared" si="16"/>
        <v>-102011.33110118359</v>
      </c>
      <c r="J76" s="181">
        <f t="shared" si="16"/>
        <v>104149.66651822851</v>
      </c>
      <c r="K76" s="181">
        <f t="shared" si="16"/>
        <v>318490.73478989827</v>
      </c>
      <c r="L76" s="181">
        <f t="shared" si="16"/>
        <v>541336.3554005645</v>
      </c>
      <c r="M76" s="181">
        <f t="shared" si="16"/>
        <v>773023.87773771805</v>
      </c>
      <c r="N76" s="181">
        <f t="shared" si="16"/>
        <v>1013904.0290234052</v>
      </c>
      <c r="O76" s="181">
        <f t="shared" si="16"/>
        <v>1264341.4446658217</v>
      </c>
      <c r="P76" s="181">
        <f t="shared" si="16"/>
        <v>1524715.2196297564</v>
      </c>
      <c r="Q76" s="182">
        <f t="shared" si="16"/>
        <v>-1238645.6309189997</v>
      </c>
      <c r="R76" s="182">
        <f t="shared" si="16"/>
        <v>-1081597.7949796163</v>
      </c>
      <c r="S76" s="182">
        <f t="shared" si="16"/>
        <v>-918483.97423235478</v>
      </c>
      <c r="T76" s="182">
        <f t="shared" si="16"/>
        <v>-749070.38235872018</v>
      </c>
      <c r="U76" s="182">
        <f t="shared" si="16"/>
        <v>-573114.24456349912</v>
      </c>
      <c r="V76" s="182">
        <f t="shared" si="16"/>
        <v>-390363.4529177174</v>
      </c>
      <c r="W76" s="182">
        <f t="shared" si="16"/>
        <v>-200556.2085254617</v>
      </c>
      <c r="X76" s="182">
        <f t="shared" si="16"/>
        <v>-3420.6500125698744</v>
      </c>
      <c r="Y76" s="182">
        <f t="shared" si="16"/>
        <v>-12559775.652842712</v>
      </c>
      <c r="Z76" s="182">
        <f t="shared" si="16"/>
        <v>-7561064.408161263</v>
      </c>
      <c r="AA76" s="182">
        <f t="shared" si="16"/>
        <v>-7871068.048895875</v>
      </c>
      <c r="AB76" s="182">
        <f t="shared" si="16"/>
        <v>-8193781.8389006052</v>
      </c>
      <c r="AC76" s="182">
        <f t="shared" si="16"/>
        <v>-8529726.8942955285</v>
      </c>
      <c r="AD76" s="182">
        <f t="shared" si="16"/>
        <v>-8879445.696961645</v>
      </c>
      <c r="AE76" s="182">
        <f t="shared" si="16"/>
        <v>-9243502.9705370702</v>
      </c>
      <c r="AF76" s="182">
        <f t="shared" si="16"/>
        <v>-9622486.5923290905</v>
      </c>
      <c r="AG76" s="182">
        <f t="shared" si="16"/>
        <v>-10017008.542614583</v>
      </c>
      <c r="AH76" s="182">
        <f t="shared" si="16"/>
        <v>-10427705.89286178</v>
      </c>
      <c r="AI76" s="182">
        <f t="shared" si="16"/>
        <v>-10855241.834469113</v>
      </c>
      <c r="AJ76" s="182">
        <f t="shared" si="16"/>
        <v>-11300306.749682344</v>
      </c>
    </row>
    <row r="77" spans="1:36" s="119" customFormat="1" x14ac:dyDescent="0.2">
      <c r="A77" s="94"/>
      <c r="B77" s="183">
        <f>H107</f>
        <v>0.5</v>
      </c>
      <c r="C77" s="183">
        <f t="shared" ref="C77:AJ77" si="17">I107</f>
        <v>1.5</v>
      </c>
      <c r="D77" s="183">
        <f t="shared" si="17"/>
        <v>2.5</v>
      </c>
      <c r="E77" s="183">
        <f t="shared" si="17"/>
        <v>3.5</v>
      </c>
      <c r="F77" s="183">
        <f t="shared" si="17"/>
        <v>4.5</v>
      </c>
      <c r="G77" s="183">
        <f t="shared" si="17"/>
        <v>5.5</v>
      </c>
      <c r="H77" s="183">
        <f t="shared" si="17"/>
        <v>6.5</v>
      </c>
      <c r="I77" s="183">
        <f t="shared" si="17"/>
        <v>7.5</v>
      </c>
      <c r="J77" s="183">
        <f t="shared" si="17"/>
        <v>8.5</v>
      </c>
      <c r="K77" s="183">
        <f t="shared" si="17"/>
        <v>9.5</v>
      </c>
      <c r="L77" s="183">
        <f t="shared" si="17"/>
        <v>10.5</v>
      </c>
      <c r="M77" s="183">
        <f t="shared" si="17"/>
        <v>11.5</v>
      </c>
      <c r="N77" s="183">
        <f t="shared" si="17"/>
        <v>12.5</v>
      </c>
      <c r="O77" s="183">
        <f t="shared" si="17"/>
        <v>13.5</v>
      </c>
      <c r="P77" s="183">
        <f t="shared" si="17"/>
        <v>14.5</v>
      </c>
      <c r="Q77" s="183">
        <f t="shared" si="17"/>
        <v>15.5</v>
      </c>
      <c r="R77" s="183">
        <f t="shared" si="17"/>
        <v>16.5</v>
      </c>
      <c r="S77" s="183">
        <f t="shared" si="17"/>
        <v>17.5</v>
      </c>
      <c r="T77" s="183">
        <f t="shared" si="17"/>
        <v>18.5</v>
      </c>
      <c r="U77" s="183">
        <f t="shared" si="17"/>
        <v>19.5</v>
      </c>
      <c r="V77" s="183">
        <f t="shared" si="17"/>
        <v>20.5</v>
      </c>
      <c r="W77" s="183">
        <f t="shared" si="17"/>
        <v>21.5</v>
      </c>
      <c r="X77" s="183">
        <f t="shared" si="17"/>
        <v>22.5</v>
      </c>
      <c r="Y77" s="183">
        <f t="shared" si="17"/>
        <v>23.5</v>
      </c>
      <c r="Z77" s="183">
        <f t="shared" si="17"/>
        <v>24.5</v>
      </c>
      <c r="AA77" s="183">
        <f t="shared" si="17"/>
        <v>25.5</v>
      </c>
      <c r="AB77" s="183">
        <f t="shared" si="17"/>
        <v>26.5</v>
      </c>
      <c r="AC77" s="183">
        <f t="shared" si="17"/>
        <v>27.5</v>
      </c>
      <c r="AD77" s="183">
        <f t="shared" si="17"/>
        <v>28.5</v>
      </c>
      <c r="AE77" s="183">
        <f t="shared" si="17"/>
        <v>29.5</v>
      </c>
      <c r="AF77" s="183">
        <f t="shared" si="17"/>
        <v>30.5</v>
      </c>
      <c r="AG77" s="183">
        <f t="shared" si="17"/>
        <v>31.5</v>
      </c>
      <c r="AH77" s="183">
        <f t="shared" si="17"/>
        <v>32.5</v>
      </c>
      <c r="AI77" s="183">
        <f t="shared" si="17"/>
        <v>33.5</v>
      </c>
      <c r="AJ77" s="183">
        <f t="shared" si="17"/>
        <v>34.5</v>
      </c>
    </row>
    <row r="78" spans="1:36" s="119" customFormat="1" x14ac:dyDescent="0.2">
      <c r="A78" s="184" t="s">
        <v>304</v>
      </c>
      <c r="B78" s="130">
        <v>1</v>
      </c>
      <c r="C78" s="130">
        <v>2</v>
      </c>
      <c r="D78" s="130">
        <v>3</v>
      </c>
      <c r="E78" s="130">
        <v>4</v>
      </c>
      <c r="F78" s="130">
        <v>5</v>
      </c>
      <c r="G78" s="130">
        <v>6</v>
      </c>
      <c r="H78" s="130">
        <v>7</v>
      </c>
      <c r="I78" s="130">
        <v>8</v>
      </c>
      <c r="J78" s="130">
        <v>9</v>
      </c>
      <c r="K78" s="130">
        <v>10</v>
      </c>
      <c r="L78" s="130">
        <v>11</v>
      </c>
      <c r="M78" s="130">
        <v>12</v>
      </c>
      <c r="N78" s="130">
        <v>13</v>
      </c>
      <c r="O78" s="130">
        <v>14</v>
      </c>
      <c r="P78" s="130">
        <v>15</v>
      </c>
      <c r="Q78" s="133">
        <v>16</v>
      </c>
      <c r="R78" s="133">
        <v>17</v>
      </c>
      <c r="S78" s="133">
        <v>18</v>
      </c>
      <c r="T78" s="133">
        <v>19</v>
      </c>
      <c r="U78" s="133">
        <v>20</v>
      </c>
      <c r="V78" s="133">
        <v>21</v>
      </c>
      <c r="W78" s="133">
        <v>22</v>
      </c>
      <c r="X78" s="133">
        <v>23</v>
      </c>
      <c r="Y78" s="133">
        <v>24</v>
      </c>
      <c r="Z78" s="133">
        <v>25</v>
      </c>
      <c r="AA78" s="133">
        <v>26</v>
      </c>
      <c r="AB78" s="133">
        <v>27</v>
      </c>
      <c r="AC78" s="133">
        <v>28</v>
      </c>
      <c r="AD78" s="133">
        <v>29</v>
      </c>
      <c r="AE78" s="133">
        <v>30</v>
      </c>
      <c r="AF78" s="133">
        <v>31</v>
      </c>
      <c r="AG78" s="133">
        <v>32</v>
      </c>
      <c r="AH78" s="133">
        <v>33</v>
      </c>
      <c r="AI78" s="133">
        <v>34</v>
      </c>
      <c r="AJ78" s="133">
        <v>35</v>
      </c>
    </row>
    <row r="79" spans="1:36" s="119" customFormat="1" ht="28.5" x14ac:dyDescent="0.2">
      <c r="A79" s="174" t="s">
        <v>300</v>
      </c>
      <c r="B79" s="175">
        <f>B72</f>
        <v>0</v>
      </c>
      <c r="C79" s="175">
        <f>C72</f>
        <v>0</v>
      </c>
      <c r="D79" s="175">
        <f>D72</f>
        <v>5344842.085</v>
      </c>
      <c r="E79" s="175">
        <f t="shared" ref="E79:AJ79" si="18">E72</f>
        <v>-1063651.0495149987</v>
      </c>
      <c r="F79" s="175">
        <f t="shared" si="18"/>
        <v>-843094.84448511433</v>
      </c>
      <c r="G79" s="175">
        <f t="shared" si="18"/>
        <v>-613787.03504900355</v>
      </c>
      <c r="H79" s="175">
        <f t="shared" si="18"/>
        <v>-375380.45342601277</v>
      </c>
      <c r="I79" s="175">
        <f t="shared" si="18"/>
        <v>-127514.16387647949</v>
      </c>
      <c r="J79" s="175">
        <f t="shared" si="18"/>
        <v>130187.08314778563</v>
      </c>
      <c r="K79" s="175">
        <f t="shared" si="18"/>
        <v>398113.41848737281</v>
      </c>
      <c r="L79" s="175">
        <f t="shared" si="18"/>
        <v>676670.44425070565</v>
      </c>
      <c r="M79" s="175">
        <f t="shared" si="18"/>
        <v>966279.84717214759</v>
      </c>
      <c r="N79" s="175">
        <f t="shared" si="18"/>
        <v>1267380.0362792565</v>
      </c>
      <c r="O79" s="175">
        <f t="shared" si="18"/>
        <v>1580426.8058322771</v>
      </c>
      <c r="P79" s="175">
        <f t="shared" si="18"/>
        <v>1905894.0245371955</v>
      </c>
      <c r="Q79" s="176">
        <f t="shared" si="18"/>
        <v>-1548307.0386487497</v>
      </c>
      <c r="R79" s="176">
        <f t="shared" si="18"/>
        <v>-1351997.2437245203</v>
      </c>
      <c r="S79" s="176">
        <f t="shared" si="18"/>
        <v>-1148104.9677904435</v>
      </c>
      <c r="T79" s="176">
        <f t="shared" si="18"/>
        <v>-936337.97794840019</v>
      </c>
      <c r="U79" s="176">
        <f t="shared" si="18"/>
        <v>-716392.80570437387</v>
      </c>
      <c r="V79" s="176">
        <f t="shared" si="18"/>
        <v>-487954.31614714675</v>
      </c>
      <c r="W79" s="176">
        <f t="shared" si="18"/>
        <v>-250695.26065682713</v>
      </c>
      <c r="X79" s="176">
        <f t="shared" si="18"/>
        <v>-4275.8125157123432</v>
      </c>
      <c r="Y79" s="176">
        <f t="shared" si="18"/>
        <v>-15699719.566053391</v>
      </c>
      <c r="Z79" s="176">
        <f t="shared" si="18"/>
        <v>-9451330.510201579</v>
      </c>
      <c r="AA79" s="176">
        <f t="shared" si="18"/>
        <v>-9838835.0611198433</v>
      </c>
      <c r="AB79" s="176">
        <f t="shared" si="18"/>
        <v>-10242227.298625756</v>
      </c>
      <c r="AC79" s="176">
        <f t="shared" si="18"/>
        <v>-10662158.617869411</v>
      </c>
      <c r="AD79" s="176">
        <f t="shared" si="18"/>
        <v>-11099307.121202055</v>
      </c>
      <c r="AE79" s="176">
        <f t="shared" si="18"/>
        <v>-11554378.713171339</v>
      </c>
      <c r="AF79" s="176">
        <f t="shared" si="18"/>
        <v>-12028108.240411364</v>
      </c>
      <c r="AG79" s="176">
        <f t="shared" si="18"/>
        <v>-12521260.67826823</v>
      </c>
      <c r="AH79" s="176">
        <f t="shared" si="18"/>
        <v>-13034632.366077226</v>
      </c>
      <c r="AI79" s="176">
        <f t="shared" si="18"/>
        <v>-13569052.293086391</v>
      </c>
      <c r="AJ79" s="176">
        <f t="shared" si="18"/>
        <v>-14125383.437102931</v>
      </c>
    </row>
    <row r="80" spans="1:36" s="119" customFormat="1" ht="15" x14ac:dyDescent="0.25">
      <c r="A80" s="177" t="s">
        <v>299</v>
      </c>
      <c r="B80" s="142">
        <f>-B71</f>
        <v>0</v>
      </c>
      <c r="C80" s="142">
        <f t="shared" ref="C80:AJ80" si="19">-C71</f>
        <v>0</v>
      </c>
      <c r="D80" s="142">
        <f t="shared" si="19"/>
        <v>0</v>
      </c>
      <c r="E80" s="142">
        <f t="shared" si="19"/>
        <v>6620631.6599999992</v>
      </c>
      <c r="F80" s="142">
        <f t="shared" si="19"/>
        <v>6620631.6599999992</v>
      </c>
      <c r="G80" s="142">
        <f t="shared" si="19"/>
        <v>6620631.6599999992</v>
      </c>
      <c r="H80" s="142">
        <f t="shared" si="19"/>
        <v>6620631.6599999992</v>
      </c>
      <c r="I80" s="142">
        <f t="shared" si="19"/>
        <v>6620631.6599999992</v>
      </c>
      <c r="J80" s="142">
        <f t="shared" si="19"/>
        <v>6620631.6599999992</v>
      </c>
      <c r="K80" s="142">
        <f t="shared" si="19"/>
        <v>6620631.6599999992</v>
      </c>
      <c r="L80" s="142">
        <f t="shared" si="19"/>
        <v>6620631.6599999992</v>
      </c>
      <c r="M80" s="142">
        <f t="shared" si="19"/>
        <v>6620631.6599999992</v>
      </c>
      <c r="N80" s="142">
        <f t="shared" si="19"/>
        <v>6620631.6599999992</v>
      </c>
      <c r="O80" s="142">
        <f t="shared" si="19"/>
        <v>6620631.6599999992</v>
      </c>
      <c r="P80" s="142">
        <f t="shared" si="19"/>
        <v>6620631.6599999992</v>
      </c>
      <c r="Q80" s="155">
        <f t="shared" si="19"/>
        <v>6620631.6599999992</v>
      </c>
      <c r="R80" s="155">
        <f t="shared" si="19"/>
        <v>6620631.6599999992</v>
      </c>
      <c r="S80" s="155">
        <f t="shared" si="19"/>
        <v>6620631.6599999992</v>
      </c>
      <c r="T80" s="155">
        <f t="shared" si="19"/>
        <v>6620631.6599999992</v>
      </c>
      <c r="U80" s="155">
        <f t="shared" si="19"/>
        <v>6620631.6599999992</v>
      </c>
      <c r="V80" s="155">
        <f t="shared" si="19"/>
        <v>6620631.6599999992</v>
      </c>
      <c r="W80" s="155">
        <f t="shared" si="19"/>
        <v>6620631.6599999992</v>
      </c>
      <c r="X80" s="155">
        <f t="shared" si="19"/>
        <v>6620631.6599999992</v>
      </c>
      <c r="Y80" s="155">
        <f t="shared" si="19"/>
        <v>6620631.6599999992</v>
      </c>
      <c r="Z80" s="155">
        <f t="shared" si="19"/>
        <v>0</v>
      </c>
      <c r="AA80" s="155">
        <f t="shared" si="19"/>
        <v>0</v>
      </c>
      <c r="AB80" s="155">
        <f t="shared" si="19"/>
        <v>0</v>
      </c>
      <c r="AC80" s="155">
        <f t="shared" si="19"/>
        <v>0</v>
      </c>
      <c r="AD80" s="155">
        <f t="shared" si="19"/>
        <v>0</v>
      </c>
      <c r="AE80" s="155">
        <f t="shared" si="19"/>
        <v>0</v>
      </c>
      <c r="AF80" s="155">
        <f t="shared" si="19"/>
        <v>0</v>
      </c>
      <c r="AG80" s="155">
        <f t="shared" si="19"/>
        <v>0</v>
      </c>
      <c r="AH80" s="155">
        <f t="shared" si="19"/>
        <v>0</v>
      </c>
      <c r="AI80" s="155">
        <f t="shared" si="19"/>
        <v>0</v>
      </c>
      <c r="AJ80" s="155">
        <f t="shared" si="19"/>
        <v>0</v>
      </c>
    </row>
    <row r="81" spans="1:36" s="119" customFormat="1" ht="15" x14ac:dyDescent="0.25">
      <c r="A81" s="177" t="s">
        <v>301</v>
      </c>
      <c r="B81" s="142">
        <f>B73</f>
        <v>0</v>
      </c>
      <c r="C81" s="142">
        <f t="shared" ref="C81:AJ81" si="20">C73</f>
        <v>0</v>
      </c>
      <c r="D81" s="142">
        <f t="shared" si="20"/>
        <v>0</v>
      </c>
      <c r="E81" s="142">
        <f t="shared" si="20"/>
        <v>0</v>
      </c>
      <c r="F81" s="142">
        <f t="shared" si="20"/>
        <v>0</v>
      </c>
      <c r="G81" s="142">
        <f t="shared" si="20"/>
        <v>0</v>
      </c>
      <c r="H81" s="142">
        <f t="shared" si="20"/>
        <v>0</v>
      </c>
      <c r="I81" s="142">
        <f t="shared" si="20"/>
        <v>0</v>
      </c>
      <c r="J81" s="142">
        <f t="shared" si="20"/>
        <v>0</v>
      </c>
      <c r="K81" s="142">
        <f t="shared" si="20"/>
        <v>0</v>
      </c>
      <c r="L81" s="142">
        <f t="shared" si="20"/>
        <v>0</v>
      </c>
      <c r="M81" s="142">
        <f t="shared" si="20"/>
        <v>0</v>
      </c>
      <c r="N81" s="142">
        <f t="shared" si="20"/>
        <v>0</v>
      </c>
      <c r="O81" s="142">
        <f t="shared" si="20"/>
        <v>0</v>
      </c>
      <c r="P81" s="142">
        <f t="shared" si="20"/>
        <v>0</v>
      </c>
      <c r="Q81" s="155">
        <f t="shared" si="20"/>
        <v>0</v>
      </c>
      <c r="R81" s="155">
        <f t="shared" si="20"/>
        <v>0</v>
      </c>
      <c r="S81" s="155">
        <f t="shared" si="20"/>
        <v>0</v>
      </c>
      <c r="T81" s="155">
        <f t="shared" si="20"/>
        <v>0</v>
      </c>
      <c r="U81" s="155">
        <f t="shared" si="20"/>
        <v>0</v>
      </c>
      <c r="V81" s="155">
        <f t="shared" si="20"/>
        <v>0</v>
      </c>
      <c r="W81" s="155">
        <f t="shared" si="20"/>
        <v>0</v>
      </c>
      <c r="X81" s="155">
        <f t="shared" si="20"/>
        <v>0</v>
      </c>
      <c r="Y81" s="155">
        <f t="shared" si="20"/>
        <v>0</v>
      </c>
      <c r="Z81" s="155">
        <f t="shared" si="20"/>
        <v>0</v>
      </c>
      <c r="AA81" s="155">
        <f t="shared" si="20"/>
        <v>0</v>
      </c>
      <c r="AB81" s="155">
        <f t="shared" si="20"/>
        <v>0</v>
      </c>
      <c r="AC81" s="155">
        <f t="shared" si="20"/>
        <v>0</v>
      </c>
      <c r="AD81" s="155">
        <f t="shared" si="20"/>
        <v>0</v>
      </c>
      <c r="AE81" s="155">
        <f t="shared" si="20"/>
        <v>0</v>
      </c>
      <c r="AF81" s="155">
        <f t="shared" si="20"/>
        <v>0</v>
      </c>
      <c r="AG81" s="155">
        <f t="shared" si="20"/>
        <v>0</v>
      </c>
      <c r="AH81" s="155">
        <f t="shared" si="20"/>
        <v>0</v>
      </c>
      <c r="AI81" s="155">
        <f t="shared" si="20"/>
        <v>0</v>
      </c>
      <c r="AJ81" s="155">
        <f t="shared" si="20"/>
        <v>0</v>
      </c>
    </row>
    <row r="82" spans="1:36" s="119" customFormat="1" ht="15" x14ac:dyDescent="0.25">
      <c r="A82" s="177" t="s">
        <v>271</v>
      </c>
      <c r="B82" s="142">
        <f>IF(SUM($B$75:B75)+SUM($A$82:A82)&gt;0,0,SUM($B$75:B75)-SUM($A$82:A82))</f>
        <v>0</v>
      </c>
      <c r="C82" s="142">
        <f>C75</f>
        <v>0</v>
      </c>
      <c r="D82" s="142">
        <f t="shared" ref="D82:AJ82" si="21">D75</f>
        <v>-1068968.4170000001</v>
      </c>
      <c r="E82" s="142">
        <f t="shared" si="21"/>
        <v>212730.20990299975</v>
      </c>
      <c r="F82" s="142">
        <f t="shared" si="21"/>
        <v>168618.96889702289</v>
      </c>
      <c r="G82" s="142">
        <f t="shared" si="21"/>
        <v>122757.40700980072</v>
      </c>
      <c r="H82" s="142">
        <f t="shared" si="21"/>
        <v>75076.090685202551</v>
      </c>
      <c r="I82" s="142">
        <f t="shared" si="21"/>
        <v>25502.832775295901</v>
      </c>
      <c r="J82" s="142">
        <f t="shared" si="21"/>
        <v>-26037.416629557127</v>
      </c>
      <c r="K82" s="142">
        <f t="shared" si="21"/>
        <v>-79622.683697474567</v>
      </c>
      <c r="L82" s="142">
        <f t="shared" si="21"/>
        <v>-135334.08885014112</v>
      </c>
      <c r="M82" s="142">
        <f t="shared" si="21"/>
        <v>-193255.96943442954</v>
      </c>
      <c r="N82" s="142">
        <f t="shared" si="21"/>
        <v>-253476.00725585129</v>
      </c>
      <c r="O82" s="142">
        <f t="shared" si="21"/>
        <v>-316085.36116645543</v>
      </c>
      <c r="P82" s="142">
        <f t="shared" si="21"/>
        <v>-381178.8049074391</v>
      </c>
      <c r="Q82" s="142">
        <f t="shared" si="21"/>
        <v>309661.40772974998</v>
      </c>
      <c r="R82" s="142">
        <f t="shared" si="21"/>
        <v>270399.44874490408</v>
      </c>
      <c r="S82" s="142">
        <f t="shared" si="21"/>
        <v>229620.9935580887</v>
      </c>
      <c r="T82" s="142">
        <f t="shared" si="21"/>
        <v>187267.59558968004</v>
      </c>
      <c r="U82" s="142">
        <f t="shared" si="21"/>
        <v>143278.56114087478</v>
      </c>
      <c r="V82" s="142">
        <f t="shared" si="21"/>
        <v>97590.863229429349</v>
      </c>
      <c r="W82" s="142">
        <f t="shared" si="21"/>
        <v>50139.052131365432</v>
      </c>
      <c r="X82" s="142">
        <f t="shared" si="21"/>
        <v>855.16250314246872</v>
      </c>
      <c r="Y82" s="142">
        <f t="shared" si="21"/>
        <v>3139943.9132106784</v>
      </c>
      <c r="Z82" s="142">
        <f t="shared" si="21"/>
        <v>1890266.102040316</v>
      </c>
      <c r="AA82" s="142">
        <f t="shared" si="21"/>
        <v>1967767.0122239687</v>
      </c>
      <c r="AB82" s="142">
        <f t="shared" si="21"/>
        <v>2048445.4597251513</v>
      </c>
      <c r="AC82" s="142">
        <f t="shared" si="21"/>
        <v>2132431.7235738821</v>
      </c>
      <c r="AD82" s="142">
        <f t="shared" si="21"/>
        <v>2219861.4242404113</v>
      </c>
      <c r="AE82" s="142">
        <f t="shared" si="21"/>
        <v>2310875.742634268</v>
      </c>
      <c r="AF82" s="142">
        <f t="shared" si="21"/>
        <v>2405621.6480822726</v>
      </c>
      <c r="AG82" s="142">
        <f t="shared" si="21"/>
        <v>2504252.1356536462</v>
      </c>
      <c r="AH82" s="142">
        <f t="shared" si="21"/>
        <v>2606926.4732154454</v>
      </c>
      <c r="AI82" s="142">
        <f t="shared" si="21"/>
        <v>2713810.4586172784</v>
      </c>
      <c r="AJ82" s="142">
        <f t="shared" si="21"/>
        <v>2825076.6874205861</v>
      </c>
    </row>
    <row r="83" spans="1:36" s="119" customFormat="1" ht="15" x14ac:dyDescent="0.25">
      <c r="A83" s="177" t="s">
        <v>305</v>
      </c>
      <c r="B83" s="142"/>
      <c r="C83" s="142"/>
      <c r="D83" s="142"/>
      <c r="E83" s="142"/>
      <c r="F83" s="142"/>
      <c r="G83" s="142"/>
      <c r="H83" s="142"/>
      <c r="I83" s="142"/>
      <c r="J83" s="142"/>
      <c r="K83" s="142"/>
      <c r="L83" s="142"/>
      <c r="M83" s="142"/>
      <c r="N83" s="142"/>
      <c r="O83" s="142">
        <f>IF(((SUM($B$62:O62)+SUM($B$64:O68))+SUM($B$85:O85))&lt;0,((SUM($B$62:O62)+SUM($B$64:O68))+SUM($B$85:O85))*0.18-SUM($A$83:N83),IF(SUM($B$83:N83)&lt;0,0-SUM($B$83:N83),0))</f>
        <v>0</v>
      </c>
      <c r="P83" s="142">
        <f>IF(((SUM($B$62:P62)+SUM($B$64:P68))+SUM($B$85:P85))&lt;0,((SUM($B$62:P62)+SUM($B$64:P68))+SUM($B$85:P85))*0.18-SUM($A$83:O83),IF(SUM($B$83:O83)&lt;0,0-SUM($B$83:O83),0))</f>
        <v>0</v>
      </c>
      <c r="Q83" s="155">
        <f>IF(((SUM($B$62:Q62)+SUM($B$64:Q68))+SUM($B$85:Q85))&lt;0,((SUM($B$62:Q62)+SUM($B$64:Q68))+SUM($B$85:Q85))*0.18-SUM($A$83:P83),IF(SUM($B$83:P83)&lt;0,0-SUM($B$83:P83),0))</f>
        <v>0</v>
      </c>
      <c r="R83" s="155">
        <f>IF(((SUM($B$62:R62)+SUM($B$64:R68))+SUM($B$85:R85))&lt;0,((SUM($B$62:R62)+SUM($B$64:R68))+SUM($B$85:R85))*0.18-SUM($A$83:Q83),IF(SUM($B$83:Q83)&lt;0,0-SUM($B$83:Q83),0))</f>
        <v>0</v>
      </c>
      <c r="S83" s="155">
        <f>IF(((SUM($B$62:S62)+SUM($B$64:S68))+SUM($B$85:S85))&lt;0,((SUM($B$62:S62)+SUM($B$64:S68))+SUM($B$85:S85))*0.18-SUM($A$83:R83),IF(SUM($B$83:R83)&lt;0,0-SUM($B$83:R83),0))</f>
        <v>0</v>
      </c>
      <c r="T83" s="155">
        <f>IF(((SUM($B$62:T62)+SUM($B$64:T68))+SUM($B$85:T85))&lt;0,((SUM($B$62:T62)+SUM($B$64:T68))+SUM($B$85:T85))*0.18-SUM($A$83:S83),IF(SUM($B$83:S83)&lt;0,0-SUM($B$83:S83),0))</f>
        <v>0</v>
      </c>
      <c r="U83" s="155">
        <f>IF(((SUM($B$62:U62)+SUM($B$64:U68))+SUM($B$85:U85))&lt;0,((SUM($B$62:U62)+SUM($B$64:U68))+SUM($B$85:U85))*0.18-SUM($A$83:T83),IF(SUM($B$83:T83)&lt;0,0-SUM($B$83:T83),0))</f>
        <v>0</v>
      </c>
      <c r="V83" s="155">
        <f>IF(((SUM($B$62:V62)+SUM($B$64:V68))+SUM($B$85:V85))&lt;0,((SUM($B$62:V62)+SUM($B$64:V68))+SUM($B$85:V85))*0.18-SUM($A$83:U83),IF(SUM($B$83:U83)&lt;0,0-SUM($B$83:U83),0))</f>
        <v>0</v>
      </c>
      <c r="W83" s="155">
        <f>IF(((SUM($B$62:W62)+SUM($B$64:W68))+SUM($B$85:W85))&lt;0,((SUM($B$62:W62)+SUM($B$64:W68))+SUM($B$85:W85))*0.18-SUM($A$83:V83),IF(SUM($B$83:V83)&lt;0,0-SUM($B$83:V83),0))</f>
        <v>0</v>
      </c>
      <c r="X83" s="155">
        <f>IF(((SUM($B$62:X62)+SUM($B$64:X68))+SUM($B$85:X85))&lt;0,((SUM($B$62:X62)+SUM($B$64:X68))+SUM($B$85:X85))*0.18-SUM($A$83:W83),IF(SUM($B$83:W83)&lt;0,0-SUM($B$83:W83),0))</f>
        <v>0</v>
      </c>
      <c r="Y83" s="155">
        <f>IF(((SUM($B$62:Y62)+SUM($B$64:Y68))+SUM($B$85:Y85))&lt;0,((SUM($B$62:Y62)+SUM($B$64:Y68))+SUM($B$85:Y85))*0.18-SUM($A$83:X83),IF(SUM($B$83:X83)&lt;0,0-SUM($B$83:X83),0))</f>
        <v>0</v>
      </c>
      <c r="Z83" s="155">
        <f>IF(((SUM($B$62:Z62)+SUM($B$64:Z68))+SUM($B$85:Z85))&lt;0,((SUM($B$62:Z62)+SUM($B$64:Z68))+SUM($B$85:Z85))*0.18-SUM($A$83:Y83),IF(SUM($B$83:Y83)&lt;0,0-SUM($B$83:Y83),0))</f>
        <v>0</v>
      </c>
      <c r="AA83" s="155">
        <f>IF(((SUM($B$62:AA62)+SUM($B$64:AA68))+SUM($B$85:AA85))&lt;0,((SUM($B$62:AA62)+SUM($B$64:AA68))+SUM($B$85:AA85))*0.18-SUM($A$83:Z83),IF(SUM($B$83:Z83)&lt;0,0-SUM($B$83:Z83),0))</f>
        <v>0</v>
      </c>
      <c r="AB83" s="155">
        <f>IF(((SUM($B$62:AB62)+SUM($B$64:AB68))+SUM($B$85:AB85))&lt;0,((SUM($B$62:AB62)+SUM($B$64:AB68))+SUM($B$85:AB85))*0.18-SUM($A$83:AA83),IF(SUM($B$83:AA83)&lt;0,0-SUM($B$83:AA83),0))</f>
        <v>0</v>
      </c>
      <c r="AC83" s="155">
        <f>IF(((SUM($B$62:AC62)+SUM($B$64:AC68))+SUM($B$85:AC85))&lt;0,((SUM($B$62:AC62)+SUM($B$64:AC68))+SUM($B$85:AC85))*0.18-SUM($A$83:AB83),IF(SUM($B$83:AB83)&lt;0,0-SUM($B$83:AB83),0))</f>
        <v>0</v>
      </c>
      <c r="AD83" s="155">
        <f>IF(((SUM($B$62:AD62)+SUM($B$64:AD68))+SUM($B$85:AD85))&lt;0,((SUM($B$62:AD62)+SUM($B$64:AD68))+SUM($B$85:AD85))*0.18-SUM($A$83:AC83),IF(SUM($B$83:AC83)&lt;0,0-SUM($B$83:AC83),0))</f>
        <v>0</v>
      </c>
      <c r="AE83" s="155">
        <f>IF(((SUM($B$62:AE62)+SUM($B$64:AE68))+SUM($B$85:AE85))&lt;0,((SUM($B$62:AE62)+SUM($B$64:AE68))+SUM($B$85:AE85))*0.18-SUM($A$83:AD83),IF(SUM($B$83:AD83)&lt;0,0-SUM($B$83:AD83),0))</f>
        <v>0</v>
      </c>
      <c r="AF83" s="155">
        <f>IF(((SUM($B$62:AF62)+SUM($B$64:AF68))+SUM($B$85:AF85))&lt;0,((SUM($B$62:AF62)+SUM($B$64:AF68))+SUM($B$85:AF85))*0.18-SUM($A$83:AE83),IF(SUM($B$83:AE83)&lt;0,0-SUM($B$83:AE83),0))</f>
        <v>0</v>
      </c>
      <c r="AG83" s="155">
        <f>IF(((SUM($B$62:AG62)+SUM($B$64:AG68))+SUM($B$85:AG85))&lt;0,((SUM($B$62:AG62)+SUM($B$64:AG68))+SUM($B$85:AG85))*0.18-SUM($A$83:AF83),IF(SUM($B$83:AF83)&lt;0,0-SUM($B$83:AF83),0))</f>
        <v>0</v>
      </c>
      <c r="AH83" s="155">
        <f>IF(((SUM($B$62:AH62)+SUM($B$64:AH68))+SUM($B$85:AH85))&lt;0,((SUM($B$62:AH62)+SUM($B$64:AH68))+SUM($B$85:AH85))*0.18-SUM($A$83:AG83),IF(SUM($B$83:AG83)&lt;0,0-SUM($B$83:AG83),0))</f>
        <v>-1331919.1508006277</v>
      </c>
      <c r="AI83" s="155">
        <f>IF(((SUM($B$62:AI62)+SUM($B$64:AI68))+SUM($B$85:AI85))&lt;0,((SUM($B$62:AI62)+SUM($B$64:AI68))+SUM($B$85:AI85))*0.18-SUM($A$83:AH83),IF(SUM($B$83:AH83)&lt;0,0-SUM($B$83:AH83),0))</f>
        <v>-2442429.4127555485</v>
      </c>
      <c r="AJ83" s="155">
        <f>IF(((SUM($B$62:AJ62)+SUM($B$64:AJ68))+SUM($B$85:AJ85))&lt;0,((SUM($B$62:AJ62)+SUM($B$64:AJ68))+SUM($B$85:AJ85))*0.18-SUM($A$83:AI83),IF(SUM($B$83:AI83)&lt;0,0-SUM($B$83:AI83),0))</f>
        <v>-2542569.0186785297</v>
      </c>
    </row>
    <row r="84" spans="1:36" s="119" customFormat="1" ht="15" x14ac:dyDescent="0.25">
      <c r="A84" s="177"/>
      <c r="B84" s="185"/>
      <c r="C84" s="185"/>
      <c r="D84" s="185"/>
      <c r="E84" s="185"/>
      <c r="F84" s="185"/>
      <c r="G84" s="185"/>
      <c r="H84" s="185"/>
      <c r="I84" s="185"/>
      <c r="J84" s="185"/>
      <c r="K84" s="185"/>
      <c r="L84" s="185"/>
      <c r="M84" s="185"/>
      <c r="N84" s="185"/>
      <c r="O84" s="185"/>
      <c r="P84" s="185"/>
      <c r="Q84" s="186"/>
      <c r="R84" s="186"/>
      <c r="S84" s="186"/>
      <c r="T84" s="186"/>
      <c r="U84" s="186"/>
      <c r="V84" s="186"/>
      <c r="W84" s="186"/>
      <c r="X84" s="186"/>
      <c r="Y84" s="186"/>
      <c r="Z84" s="186"/>
      <c r="AA84" s="186"/>
      <c r="AB84" s="186"/>
      <c r="AC84" s="186"/>
      <c r="AD84" s="186"/>
      <c r="AE84" s="186"/>
      <c r="AF84" s="186"/>
      <c r="AG84" s="186"/>
      <c r="AH84" s="186"/>
      <c r="AI84" s="186"/>
      <c r="AJ84" s="186"/>
    </row>
    <row r="85" spans="1:36" s="119" customFormat="1" x14ac:dyDescent="0.25">
      <c r="A85" s="177" t="s">
        <v>306</v>
      </c>
      <c r="B85" s="142">
        <f>'6.2. Паспорт фин осв ввод'!J30*-1000000</f>
        <v>-10666666.67</v>
      </c>
      <c r="C85" s="142">
        <f>'6.2. Паспорт фин осв ввод'!L30*-1000000</f>
        <v>-11450144.129999999</v>
      </c>
      <c r="D85" s="142">
        <f>'6.2. Паспорт фин осв ввод'!P30*-1000000</f>
        <v>-10986347.5</v>
      </c>
      <c r="E85" s="142">
        <f>'6.2. Паспорт фин осв ввод'!V30*-1000000</f>
        <v>0</v>
      </c>
      <c r="F85" s="142">
        <f>'6.2. Паспорт фин осв ввод'!Z30*-1000000</f>
        <v>0</v>
      </c>
      <c r="G85" s="171"/>
      <c r="H85" s="171"/>
      <c r="I85" s="171"/>
      <c r="J85" s="171"/>
      <c r="K85" s="171"/>
      <c r="L85" s="171"/>
      <c r="M85" s="171"/>
      <c r="N85" s="171"/>
      <c r="O85" s="171"/>
      <c r="P85" s="171"/>
      <c r="Q85" s="178"/>
      <c r="R85" s="178"/>
      <c r="S85" s="178"/>
      <c r="T85" s="178"/>
      <c r="U85" s="178"/>
      <c r="V85" s="178"/>
      <c r="W85" s="178"/>
      <c r="X85" s="178"/>
      <c r="Y85" s="178"/>
      <c r="Z85" s="178"/>
      <c r="AA85" s="178"/>
      <c r="AB85" s="178"/>
      <c r="AC85" s="187"/>
      <c r="AD85" s="187"/>
      <c r="AE85" s="187"/>
      <c r="AF85" s="187"/>
      <c r="AG85" s="187"/>
      <c r="AH85" s="187"/>
      <c r="AI85" s="187"/>
      <c r="AJ85" s="187"/>
    </row>
    <row r="86" spans="1:36" s="119" customFormat="1" ht="15" x14ac:dyDescent="0.25">
      <c r="A86" s="177" t="s">
        <v>307</v>
      </c>
      <c r="B86" s="142">
        <f>B57-B58</f>
        <v>0</v>
      </c>
      <c r="C86" s="142">
        <f t="shared" ref="C86:AJ86" si="22">C57-C58</f>
        <v>0</v>
      </c>
      <c r="D86" s="142">
        <f t="shared" si="22"/>
        <v>0</v>
      </c>
      <c r="E86" s="142">
        <f t="shared" si="22"/>
        <v>0</v>
      </c>
      <c r="F86" s="142">
        <f t="shared" si="22"/>
        <v>0</v>
      </c>
      <c r="G86" s="142">
        <f t="shared" si="22"/>
        <v>0</v>
      </c>
      <c r="H86" s="142">
        <f t="shared" si="22"/>
        <v>0</v>
      </c>
      <c r="I86" s="142">
        <f t="shared" si="22"/>
        <v>0</v>
      </c>
      <c r="J86" s="142">
        <f t="shared" si="22"/>
        <v>0</v>
      </c>
      <c r="K86" s="142">
        <f t="shared" si="22"/>
        <v>0</v>
      </c>
      <c r="L86" s="142">
        <f t="shared" si="22"/>
        <v>0</v>
      </c>
      <c r="M86" s="142">
        <f t="shared" si="22"/>
        <v>0</v>
      </c>
      <c r="N86" s="142">
        <f t="shared" si="22"/>
        <v>0</v>
      </c>
      <c r="O86" s="142">
        <f t="shared" si="22"/>
        <v>0</v>
      </c>
      <c r="P86" s="142">
        <f t="shared" si="22"/>
        <v>0</v>
      </c>
      <c r="Q86" s="155">
        <f t="shared" si="22"/>
        <v>0</v>
      </c>
      <c r="R86" s="155">
        <f t="shared" si="22"/>
        <v>0</v>
      </c>
      <c r="S86" s="155">
        <f t="shared" si="22"/>
        <v>0</v>
      </c>
      <c r="T86" s="155">
        <f t="shared" si="22"/>
        <v>0</v>
      </c>
      <c r="U86" s="155">
        <f t="shared" si="22"/>
        <v>0</v>
      </c>
      <c r="V86" s="155">
        <f t="shared" si="22"/>
        <v>0</v>
      </c>
      <c r="W86" s="155">
        <f t="shared" si="22"/>
        <v>0</v>
      </c>
      <c r="X86" s="155">
        <f t="shared" si="22"/>
        <v>0</v>
      </c>
      <c r="Y86" s="155">
        <f t="shared" si="22"/>
        <v>0</v>
      </c>
      <c r="Z86" s="155">
        <f t="shared" si="22"/>
        <v>0</v>
      </c>
      <c r="AA86" s="155">
        <f t="shared" si="22"/>
        <v>0</v>
      </c>
      <c r="AB86" s="155">
        <f t="shared" si="22"/>
        <v>0</v>
      </c>
      <c r="AC86" s="155">
        <f t="shared" si="22"/>
        <v>0</v>
      </c>
      <c r="AD86" s="155">
        <f t="shared" si="22"/>
        <v>0</v>
      </c>
      <c r="AE86" s="155">
        <f t="shared" si="22"/>
        <v>0</v>
      </c>
      <c r="AF86" s="155">
        <f t="shared" si="22"/>
        <v>0</v>
      </c>
      <c r="AG86" s="155">
        <f t="shared" si="22"/>
        <v>0</v>
      </c>
      <c r="AH86" s="155">
        <f t="shared" si="22"/>
        <v>0</v>
      </c>
      <c r="AI86" s="155">
        <f t="shared" si="22"/>
        <v>0</v>
      </c>
      <c r="AJ86" s="155">
        <f t="shared" si="22"/>
        <v>0</v>
      </c>
    </row>
    <row r="87" spans="1:36" s="119" customFormat="1" ht="14.25" x14ac:dyDescent="0.2">
      <c r="A87" s="179" t="s">
        <v>308</v>
      </c>
      <c r="B87" s="175">
        <f>SUM(B79:B86)</f>
        <v>-10666666.67</v>
      </c>
      <c r="C87" s="175">
        <f>SUM(C79:C86)</f>
        <v>-11450144.129999999</v>
      </c>
      <c r="D87" s="175">
        <f>SUM(D79:D86)</f>
        <v>-6710473.8320000004</v>
      </c>
      <c r="E87" s="175">
        <f>SUM(E79:E86)</f>
        <v>5769710.8203880005</v>
      </c>
      <c r="F87" s="175">
        <f>SUM(F79:F86)</f>
        <v>5946155.7844119081</v>
      </c>
      <c r="G87" s="175">
        <f t="shared" ref="G87:AJ87" si="23">SUM(G79:G86)</f>
        <v>6129602.0319607966</v>
      </c>
      <c r="H87" s="175">
        <f t="shared" si="23"/>
        <v>6320327.2972591892</v>
      </c>
      <c r="I87" s="175">
        <f t="shared" si="23"/>
        <v>6518620.3288988154</v>
      </c>
      <c r="J87" s="175">
        <f t="shared" si="23"/>
        <v>6724781.3265182273</v>
      </c>
      <c r="K87" s="175">
        <f t="shared" si="23"/>
        <v>6939122.3947898978</v>
      </c>
      <c r="L87" s="175">
        <f t="shared" si="23"/>
        <v>7161968.0154005634</v>
      </c>
      <c r="M87" s="175">
        <f t="shared" si="23"/>
        <v>7393655.5377377169</v>
      </c>
      <c r="N87" s="175">
        <f t="shared" si="23"/>
        <v>7634535.6890234044</v>
      </c>
      <c r="O87" s="175">
        <f t="shared" si="23"/>
        <v>7884973.1046658205</v>
      </c>
      <c r="P87" s="175">
        <f t="shared" si="23"/>
        <v>8145346.8796297554</v>
      </c>
      <c r="Q87" s="176">
        <f t="shared" si="23"/>
        <v>5381986.0290809991</v>
      </c>
      <c r="R87" s="176">
        <f t="shared" si="23"/>
        <v>5539033.8650203831</v>
      </c>
      <c r="S87" s="176">
        <f t="shared" si="23"/>
        <v>5702147.6857676441</v>
      </c>
      <c r="T87" s="176">
        <f t="shared" si="23"/>
        <v>5871561.2776412787</v>
      </c>
      <c r="U87" s="176">
        <f t="shared" si="23"/>
        <v>6047517.4154364998</v>
      </c>
      <c r="V87" s="176">
        <f t="shared" si="23"/>
        <v>6230268.2070822818</v>
      </c>
      <c r="W87" s="176">
        <f t="shared" si="23"/>
        <v>6420075.4514745371</v>
      </c>
      <c r="X87" s="176">
        <f t="shared" si="23"/>
        <v>6617211.0099874297</v>
      </c>
      <c r="Y87" s="176">
        <f t="shared" si="23"/>
        <v>-5939143.9928427115</v>
      </c>
      <c r="Z87" s="176">
        <f t="shared" si="23"/>
        <v>-7561064.408161263</v>
      </c>
      <c r="AA87" s="176">
        <f t="shared" si="23"/>
        <v>-7871068.048895875</v>
      </c>
      <c r="AB87" s="176">
        <f t="shared" si="23"/>
        <v>-8193781.8389006052</v>
      </c>
      <c r="AC87" s="176">
        <f t="shared" si="23"/>
        <v>-8529726.8942955285</v>
      </c>
      <c r="AD87" s="176">
        <f t="shared" si="23"/>
        <v>-8879445.696961645</v>
      </c>
      <c r="AE87" s="176">
        <f t="shared" si="23"/>
        <v>-9243502.9705370702</v>
      </c>
      <c r="AF87" s="176">
        <f t="shared" si="23"/>
        <v>-9622486.5923290905</v>
      </c>
      <c r="AG87" s="176">
        <f t="shared" si="23"/>
        <v>-10017008.542614583</v>
      </c>
      <c r="AH87" s="176">
        <f t="shared" si="23"/>
        <v>-11759625.043662407</v>
      </c>
      <c r="AI87" s="176">
        <f t="shared" si="23"/>
        <v>-13297671.247224662</v>
      </c>
      <c r="AJ87" s="176">
        <f t="shared" si="23"/>
        <v>-13842875.768360874</v>
      </c>
    </row>
    <row r="88" spans="1:36" s="137" customFormat="1" ht="14.25" x14ac:dyDescent="0.2">
      <c r="A88" s="188" t="s">
        <v>309</v>
      </c>
      <c r="B88" s="166">
        <f>SUM($B$87:B87)</f>
        <v>-10666666.67</v>
      </c>
      <c r="C88" s="166">
        <f>SUM($B$87:C87)</f>
        <v>-22116810.799999997</v>
      </c>
      <c r="D88" s="166">
        <f>SUM($B$87:D87)</f>
        <v>-28827284.631999999</v>
      </c>
      <c r="E88" s="166">
        <f>SUM($B$87:E87)</f>
        <v>-23057573.811611999</v>
      </c>
      <c r="F88" s="166">
        <f>SUM($B$87:F87)</f>
        <v>-17111418.027200092</v>
      </c>
      <c r="G88" s="166">
        <f>SUM($B$87:G87)</f>
        <v>-10981815.995239295</v>
      </c>
      <c r="H88" s="166">
        <f>SUM($B$87:H87)</f>
        <v>-4661488.6979801059</v>
      </c>
      <c r="I88" s="166">
        <f>SUM($B$87:I87)</f>
        <v>1857131.6309187096</v>
      </c>
      <c r="J88" s="166">
        <f>SUM($B$87:J87)</f>
        <v>8581912.9574369378</v>
      </c>
      <c r="K88" s="166">
        <f>SUM($B$87:K87)</f>
        <v>15521035.352226835</v>
      </c>
      <c r="L88" s="166">
        <f>SUM($B$87:L87)</f>
        <v>22683003.367627397</v>
      </c>
      <c r="M88" s="166">
        <f>SUM($B$87:M87)</f>
        <v>30076658.905365113</v>
      </c>
      <c r="N88" s="166">
        <f>SUM($B$87:N87)</f>
        <v>37711194.594388515</v>
      </c>
      <c r="O88" s="166">
        <f>SUM($B$87:O87)</f>
        <v>45596167.699054338</v>
      </c>
      <c r="P88" s="166">
        <f>SUM($B$87:P87)</f>
        <v>53741514.578684092</v>
      </c>
      <c r="Q88" s="166">
        <f>SUM($B$87:Q87)</f>
        <v>59123500.607765093</v>
      </c>
      <c r="R88" s="166">
        <f>SUM($B$87:R87)</f>
        <v>64662534.472785473</v>
      </c>
      <c r="S88" s="166">
        <f>SUM($B$87:S87)</f>
        <v>70364682.158553123</v>
      </c>
      <c r="T88" s="166">
        <f>SUM($B$87:T87)</f>
        <v>76236243.436194405</v>
      </c>
      <c r="U88" s="166">
        <f>SUM($B$87:U87)</f>
        <v>82283760.851630911</v>
      </c>
      <c r="V88" s="166">
        <f>SUM($B$87:V87)</f>
        <v>88514029.058713198</v>
      </c>
      <c r="W88" s="166">
        <f>SUM($B$87:W87)</f>
        <v>94934104.51018773</v>
      </c>
      <c r="X88" s="166">
        <f>SUM($B$87:X87)</f>
        <v>101551315.52017516</v>
      </c>
      <c r="Y88" s="166">
        <f>SUM($B$87:Y87)</f>
        <v>95612171.527332455</v>
      </c>
      <c r="Z88" s="166">
        <f>SUM($B$87:Z87)</f>
        <v>88051107.119171187</v>
      </c>
      <c r="AA88" s="166">
        <f>SUM($B$87:AA87)</f>
        <v>80180039.070275307</v>
      </c>
      <c r="AB88" s="166">
        <f>SUM($B$87:AB87)</f>
        <v>71986257.231374696</v>
      </c>
      <c r="AC88" s="166">
        <f>SUM($B$87:AC87)</f>
        <v>63456530.337079167</v>
      </c>
      <c r="AD88" s="166">
        <f>SUM($B$87:AD87)</f>
        <v>54577084.640117526</v>
      </c>
      <c r="AE88" s="166">
        <f>SUM($B$87:AE87)</f>
        <v>45333581.66958046</v>
      </c>
      <c r="AF88" s="166">
        <f>SUM($B$87:AF87)</f>
        <v>35711095.077251367</v>
      </c>
      <c r="AG88" s="166">
        <f>SUM($B$87:AG87)</f>
        <v>25694086.534636784</v>
      </c>
      <c r="AH88" s="166">
        <f>SUM($B$87:AH87)</f>
        <v>13934461.490974378</v>
      </c>
      <c r="AI88" s="166">
        <f>SUM($B$87:AI87)</f>
        <v>636790.24374971539</v>
      </c>
      <c r="AJ88" s="166">
        <f>SUM($B$87:AJ87)</f>
        <v>-13206085.524611158</v>
      </c>
    </row>
    <row r="89" spans="1:36" s="119" customFormat="1" ht="15" x14ac:dyDescent="0.25">
      <c r="A89" s="177" t="s">
        <v>310</v>
      </c>
      <c r="B89" s="189">
        <f>1/POWER((1+$B$44),B77)</f>
        <v>0.93777936065805434</v>
      </c>
      <c r="C89" s="189">
        <f>1/POWER((1+$B$44),C77)</f>
        <v>0.82471142437609202</v>
      </c>
      <c r="D89" s="189">
        <f t="shared" ref="D89:AJ89" si="24">1/POWER((1+$B$44),D77)</f>
        <v>0.7252760745546496</v>
      </c>
      <c r="E89" s="189">
        <f t="shared" si="24"/>
        <v>0.63782963200655141</v>
      </c>
      <c r="F89" s="189">
        <f>1/POWER((1+$B$44),F77)</f>
        <v>0.56092659573173109</v>
      </c>
      <c r="G89" s="189">
        <f t="shared" si="24"/>
        <v>0.49329574859883135</v>
      </c>
      <c r="H89" s="189">
        <f t="shared" si="24"/>
        <v>0.43381914396168442</v>
      </c>
      <c r="I89" s="189">
        <f t="shared" si="24"/>
        <v>0.38151362585672716</v>
      </c>
      <c r="J89" s="189">
        <f t="shared" si="24"/>
        <v>0.33551457730782436</v>
      </c>
      <c r="K89" s="189">
        <f t="shared" si="24"/>
        <v>0.29506162809587938</v>
      </c>
      <c r="L89" s="189">
        <f t="shared" si="24"/>
        <v>0.25948608574081378</v>
      </c>
      <c r="M89" s="189">
        <f t="shared" si="24"/>
        <v>0.2281998819284265</v>
      </c>
      <c r="N89" s="189">
        <f t="shared" si="24"/>
        <v>0.20068585166513633</v>
      </c>
      <c r="O89" s="189">
        <f t="shared" si="24"/>
        <v>0.17648918447378092</v>
      </c>
      <c r="P89" s="189">
        <f t="shared" si="24"/>
        <v>0.15520990631763337</v>
      </c>
      <c r="Q89" s="190">
        <f t="shared" si="24"/>
        <v>0.13649626797786774</v>
      </c>
      <c r="R89" s="190">
        <f t="shared" si="24"/>
        <v>0.12003893059349906</v>
      </c>
      <c r="S89" s="190">
        <f t="shared" si="24"/>
        <v>0.10556585225002113</v>
      </c>
      <c r="T89" s="190">
        <f t="shared" si="24"/>
        <v>9.2837791091391383E-2</v>
      </c>
      <c r="U89" s="190">
        <f t="shared" si="24"/>
        <v>8.1644350621221856E-2</v>
      </c>
      <c r="V89" s="190">
        <f t="shared" si="24"/>
        <v>7.1800501821494903E-2</v>
      </c>
      <c r="W89" s="190">
        <f t="shared" si="24"/>
        <v>6.314352459897539E-2</v>
      </c>
      <c r="X89" s="190">
        <f t="shared" si="24"/>
        <v>5.5530318001033675E-2</v>
      </c>
      <c r="Y89" s="190">
        <f>1/POWER((1+$B$44),Y77)</f>
        <v>4.8835034738399147E-2</v>
      </c>
      <c r="Z89" s="190">
        <f t="shared" si="24"/>
        <v>4.2947000913199494E-2</v>
      </c>
      <c r="AA89" s="190">
        <f t="shared" si="24"/>
        <v>3.7768886565121354E-2</v>
      </c>
      <c r="AB89" s="190">
        <f t="shared" si="24"/>
        <v>3.3215096794583898E-2</v>
      </c>
      <c r="AC89" s="190">
        <f t="shared" si="24"/>
        <v>2.9210356867983386E-2</v>
      </c>
      <c r="AD89" s="190">
        <f t="shared" si="24"/>
        <v>2.5688467916615415E-2</v>
      </c>
      <c r="AE89" s="190">
        <f t="shared" si="24"/>
        <v>2.2591212660817352E-2</v>
      </c>
      <c r="AF89" s="190">
        <f t="shared" si="24"/>
        <v>1.9867393070809383E-2</v>
      </c>
      <c r="AG89" s="190">
        <f t="shared" si="24"/>
        <v>1.7471984056643557E-2</v>
      </c>
      <c r="AH89" s="190">
        <f t="shared" si="24"/>
        <v>1.536538919764625E-2</v>
      </c>
      <c r="AI89" s="190">
        <f t="shared" si="24"/>
        <v>1.351278620846562E-2</v>
      </c>
      <c r="AJ89" s="190">
        <f t="shared" si="24"/>
        <v>1.1883551322192957E-2</v>
      </c>
    </row>
    <row r="90" spans="1:36" s="119" customFormat="1" ht="28.5" x14ac:dyDescent="0.2">
      <c r="A90" s="174" t="s">
        <v>311</v>
      </c>
      <c r="B90" s="175">
        <f>B87*B89</f>
        <v>-10002979.850145178</v>
      </c>
      <c r="C90" s="175">
        <f>C87*C89</f>
        <v>-9443064.6747638471</v>
      </c>
      <c r="D90" s="175">
        <f t="shared" ref="D90:AJ90" si="25">D87*D89</f>
        <v>-4866946.1192746572</v>
      </c>
      <c r="E90" s="175">
        <f>E87*E89</f>
        <v>3680092.5293522961</v>
      </c>
      <c r="F90" s="175">
        <f>F87*F89</f>
        <v>3335356.9218407129</v>
      </c>
      <c r="G90" s="175">
        <f t="shared" si="25"/>
        <v>3023706.6229690188</v>
      </c>
      <c r="H90" s="175">
        <f>H87*H89</f>
        <v>2741878.977654648</v>
      </c>
      <c r="I90" s="175">
        <f t="shared" si="25"/>
        <v>2486942.4772615582</v>
      </c>
      <c r="J90" s="175">
        <f t="shared" si="25"/>
        <v>2256262.1642543133</v>
      </c>
      <c r="K90" s="175">
        <f t="shared" si="25"/>
        <v>2047468.7513632847</v>
      </c>
      <c r="L90" s="175">
        <f t="shared" si="25"/>
        <v>1858431.0465171966</v>
      </c>
      <c r="M90" s="175">
        <f t="shared" si="25"/>
        <v>1687231.3207312038</v>
      </c>
      <c r="N90" s="175">
        <f t="shared" si="25"/>
        <v>1532143.2968195404</v>
      </c>
      <c r="O90" s="175">
        <f t="shared" si="25"/>
        <v>1391612.4728401671</v>
      </c>
      <c r="P90" s="175">
        <f t="shared" si="25"/>
        <v>1264238.5261119616</v>
      </c>
      <c r="Q90" s="176">
        <f t="shared" si="25"/>
        <v>734621.00727858033</v>
      </c>
      <c r="R90" s="176">
        <f t="shared" si="25"/>
        <v>664899.70167822263</v>
      </c>
      <c r="S90" s="176">
        <f t="shared" si="25"/>
        <v>601952.08010354708</v>
      </c>
      <c r="T90" s="176">
        <f t="shared" si="25"/>
        <v>545102.77927396412</v>
      </c>
      <c r="U90" s="176">
        <f t="shared" si="25"/>
        <v>493745.63225384301</v>
      </c>
      <c r="V90" s="176">
        <f t="shared" si="25"/>
        <v>447336.38375101314</v>
      </c>
      <c r="W90" s="176">
        <f t="shared" si="25"/>
        <v>405386.19219746045</v>
      </c>
      <c r="X90" s="176">
        <f t="shared" si="25"/>
        <v>367455.83166454319</v>
      </c>
      <c r="Y90" s="176">
        <f t="shared" si="25"/>
        <v>-290038.30320682842</v>
      </c>
      <c r="Z90" s="176">
        <f t="shared" si="25"/>
        <v>-324725.04004206194</v>
      </c>
      <c r="AA90" s="176">
        <f t="shared" si="25"/>
        <v>-297281.47628509934</v>
      </c>
      <c r="AB90" s="176">
        <f t="shared" si="25"/>
        <v>-272157.25689278723</v>
      </c>
      <c r="AC90" s="176">
        <f t="shared" si="25"/>
        <v>-249156.36656880798</v>
      </c>
      <c r="AD90" s="176">
        <f t="shared" si="25"/>
        <v>-228099.35590372802</v>
      </c>
      <c r="AE90" s="176">
        <f t="shared" si="25"/>
        <v>-208821.94133829986</v>
      </c>
      <c r="AF90" s="176">
        <f t="shared" si="25"/>
        <v>-191173.72344839518</v>
      </c>
      <c r="AG90" s="176">
        <f t="shared" si="25"/>
        <v>-175017.01355182432</v>
      </c>
      <c r="AH90" s="176">
        <f t="shared" si="25"/>
        <v>-180691.21561426064</v>
      </c>
      <c r="AI90" s="176">
        <f t="shared" si="25"/>
        <v>-179688.58863420723</v>
      </c>
      <c r="AJ90" s="176">
        <f t="shared" si="25"/>
        <v>-164502.5246400577</v>
      </c>
    </row>
    <row r="91" spans="1:36" s="119" customFormat="1" ht="14.25" x14ac:dyDescent="0.2">
      <c r="A91" s="174" t="s">
        <v>312</v>
      </c>
      <c r="B91" s="175">
        <f>SUM($B$90:B90)</f>
        <v>-10002979.850145178</v>
      </c>
      <c r="C91" s="175">
        <f>SUM($B$90:C90)</f>
        <v>-19446044.524909027</v>
      </c>
      <c r="D91" s="175">
        <f>SUM($B$90:D90)</f>
        <v>-24312990.644183684</v>
      </c>
      <c r="E91" s="175">
        <f>SUM($B$90:E90)</f>
        <v>-20632898.114831388</v>
      </c>
      <c r="F91" s="175">
        <f>SUM($B$90:F90)</f>
        <v>-17297541.192990676</v>
      </c>
      <c r="G91" s="175">
        <f>SUM($B$90:G90)</f>
        <v>-14273834.570021657</v>
      </c>
      <c r="H91" s="175">
        <f>SUM($B$90:H90)</f>
        <v>-11531955.592367008</v>
      </c>
      <c r="I91" s="175">
        <f>SUM($B$90:I90)</f>
        <v>-9045013.1151054502</v>
      </c>
      <c r="J91" s="175">
        <f>SUM($B$90:J90)</f>
        <v>-6788750.9508511368</v>
      </c>
      <c r="K91" s="175">
        <f>SUM($B$90:K90)</f>
        <v>-4741282.1994878519</v>
      </c>
      <c r="L91" s="175">
        <f>SUM($B$90:L90)</f>
        <v>-2882851.1529706554</v>
      </c>
      <c r="M91" s="175">
        <f>SUM($B$90:M90)</f>
        <v>-1195619.8322394516</v>
      </c>
      <c r="N91" s="175">
        <f>SUM($B$90:N90)</f>
        <v>336523.46458008885</v>
      </c>
      <c r="O91" s="175">
        <f>SUM($B$90:O90)</f>
        <v>1728135.937420256</v>
      </c>
      <c r="P91" s="175">
        <f>SUM($B$90:P90)</f>
        <v>2992374.4635322178</v>
      </c>
      <c r="Q91" s="176">
        <f>SUM($B$90:Q90)</f>
        <v>3726995.470810798</v>
      </c>
      <c r="R91" s="176">
        <f>SUM($B$90:R90)</f>
        <v>4391895.172489021</v>
      </c>
      <c r="S91" s="176">
        <f>SUM($B$90:S90)</f>
        <v>4993847.2525925683</v>
      </c>
      <c r="T91" s="176">
        <f>SUM($B$90:T90)</f>
        <v>5538950.0318665328</v>
      </c>
      <c r="U91" s="176">
        <f>SUM($B$90:U90)</f>
        <v>6032695.6641203761</v>
      </c>
      <c r="V91" s="176">
        <f>SUM($B$90:V90)</f>
        <v>6480032.0478713894</v>
      </c>
      <c r="W91" s="176">
        <f>SUM($B$90:W90)</f>
        <v>6885418.2400688501</v>
      </c>
      <c r="X91" s="176">
        <f>SUM($B$90:X90)</f>
        <v>7252874.0717333937</v>
      </c>
      <c r="Y91" s="176">
        <f>SUM($B$90:Y90)</f>
        <v>6962835.7685265653</v>
      </c>
      <c r="Z91" s="176">
        <f>SUM($B$90:Z90)</f>
        <v>6638110.728484503</v>
      </c>
      <c r="AA91" s="176">
        <f>SUM($B$90:AA90)</f>
        <v>6340829.2521994039</v>
      </c>
      <c r="AB91" s="176">
        <f>SUM($B$90:AB90)</f>
        <v>6068671.9953066166</v>
      </c>
      <c r="AC91" s="176">
        <f>SUM($B$90:AC90)</f>
        <v>5819515.6287378091</v>
      </c>
      <c r="AD91" s="176">
        <f>SUM($B$90:AD90)</f>
        <v>5591416.2728340812</v>
      </c>
      <c r="AE91" s="176">
        <f>SUM($B$90:AE90)</f>
        <v>5382594.3314957814</v>
      </c>
      <c r="AF91" s="176">
        <f>SUM($B$90:AF90)</f>
        <v>5191420.6080473866</v>
      </c>
      <c r="AG91" s="176">
        <f>SUM($B$90:AG90)</f>
        <v>5016403.5944955619</v>
      </c>
      <c r="AH91" s="176">
        <f>SUM($B$90:AH90)</f>
        <v>4835712.3788813017</v>
      </c>
      <c r="AI91" s="176">
        <f>SUM($B$90:AI90)</f>
        <v>4656023.7902470948</v>
      </c>
      <c r="AJ91" s="176">
        <f>SUM($B$90:AJ90)</f>
        <v>4491521.2656070367</v>
      </c>
    </row>
    <row r="92" spans="1:36" s="119" customFormat="1" ht="14.25" x14ac:dyDescent="0.2">
      <c r="A92" s="191" t="s">
        <v>313</v>
      </c>
      <c r="B92" s="192">
        <f>IF((ISERR(IRR($B$87:B87))),0,IF(IRR($B$87:B87)&lt;0,0,IRR($B$87:B87)))</f>
        <v>0</v>
      </c>
      <c r="C92" s="192">
        <f>IF((ISERR(IRR($B$87:C87))),0,IF(IRR($B$87:C87)&lt;0,0,IRR($B$87:C87)))</f>
        <v>0</v>
      </c>
      <c r="D92" s="192">
        <f>IF((ISERR(IRR($B$87:D87))),0,IF(IRR($B$87:D87)&lt;0,0,IRR($B$87:D87)))</f>
        <v>0</v>
      </c>
      <c r="E92" s="192">
        <f>IF((ISERR(IRR($B$87:E87))),0,IF(IRR($B$87:E87)&lt;0,0,IRR($B$87:E87)))</f>
        <v>0</v>
      </c>
      <c r="F92" s="192">
        <f>IF((ISERR(IRR($B$87:F87))),0,IF(IRR($B$87:F87)&lt;0,0,IRR($B$87:F87)))</f>
        <v>0</v>
      </c>
      <c r="G92" s="192">
        <f>IF((ISERR(IRR($B$87:G87))),0,IF(IRR($B$87:G87)&lt;0,0,IRR($B$87:G87)))</f>
        <v>0</v>
      </c>
      <c r="H92" s="192">
        <f>IF((ISERR(IRR($B$87:H87))),0,IF(IRR($B$87:H87)&lt;0,0,IRR($B$87:H87)))</f>
        <v>0</v>
      </c>
      <c r="I92" s="192">
        <f>IF((ISERR(IRR($B$87:I87))),0,IF(IRR($B$87:I87)&lt;0,0,IRR($B$87:I87)))</f>
        <v>1.502026337863116E-2</v>
      </c>
      <c r="J92" s="192">
        <f>IF((ISERR(IRR($B$87:J87))),0,IF(IRR($B$87:J87)&lt;0,0,IRR($B$87:J87)))</f>
        <v>5.7497820894677032E-2</v>
      </c>
      <c r="K92" s="192">
        <f>IF((ISERR(IRR($B$87:K87))),0,IF(IRR($B$87:K87)&lt;0,0,IRR($B$87:K87)))</f>
        <v>8.7836131972433673E-2</v>
      </c>
      <c r="L92" s="192">
        <f>IF((ISERR(IRR($B$87:L87))),0,IF(IRR($B$87:L87)&lt;0,0,IRR($B$87:L87)))</f>
        <v>0.11013228747190151</v>
      </c>
      <c r="M92" s="192">
        <f>IF((ISERR(IRR($B$87:M87))),0,IF(IRR($B$87:M87)&lt;0,0,IRR($B$87:M87)))</f>
        <v>0.12689892625063748</v>
      </c>
      <c r="N92" s="192">
        <f>IF((ISERR(IRR($B$87:N87))),0,IF(IRR($B$87:N87)&lt;0,0,IRR($B$87:N87)))</f>
        <v>0.13974725263911214</v>
      </c>
      <c r="O92" s="192">
        <f>IF((ISERR(IRR($B$87:O87))),0,IF(IRR($B$87:O87)&lt;0,0,IRR($B$87:O87)))</f>
        <v>0.14974877384131102</v>
      </c>
      <c r="P92" s="192">
        <f>IF((ISERR(IRR($B$87:P87))),0,IF(IRR($B$87:P87)&lt;0,0,IRR($B$87:P87)))</f>
        <v>0.15763807462521973</v>
      </c>
      <c r="Q92" s="193">
        <f>IF((ISERR(IRR($B$87:Q87))),0,IF(IRR($B$87:Q87)&lt;0,0,IRR($B$87:Q87)))</f>
        <v>0.16173773943697722</v>
      </c>
      <c r="R92" s="193">
        <f>IF((ISERR(IRR($B$87:R87))),0,IF(IRR($B$87:R87)&lt;0,0,IRR($B$87:R87)))</f>
        <v>0.16514153176226798</v>
      </c>
      <c r="S92" s="193">
        <f>IF((ISERR(IRR($B$87:S87))),0,IF(IRR($B$87:S87)&lt;0,0,IRR($B$87:S87)))</f>
        <v>0.16797818951285648</v>
      </c>
      <c r="T92" s="193">
        <f>IF((ISERR(IRR($B$87:T87))),0,IF(IRR($B$87:T87)&lt;0,0,IRR($B$87:T87)))</f>
        <v>0.17035100088815724</v>
      </c>
      <c r="U92" s="193">
        <f>IF((ISERR(IRR($B$87:U87))),0,IF(IRR($B$87:U87)&lt;0,0,IRR($B$87:U87)))</f>
        <v>0.17234291917306765</v>
      </c>
      <c r="V92" s="193">
        <f>IF((ISERR(IRR($B$87:V87))),0,IF(IRR($B$87:V87)&lt;0,0,IRR($B$87:V87)))</f>
        <v>0.17402075075279089</v>
      </c>
      <c r="W92" s="193">
        <f>IF((ISERR(IRR($B$87:W87))),0,IF(IRR($B$87:W87)&lt;0,0,IRR($B$87:W87)))</f>
        <v>0.17543850032568309</v>
      </c>
      <c r="X92" s="193">
        <f>IF((ISERR(IRR($B$87:X87))),0,IF(IRR($B$87:X87)&lt;0,0,IRR($B$87:X87)))</f>
        <v>0.176640010537926</v>
      </c>
      <c r="Y92" s="193">
        <f>IF((ISERR(IRR($B$87:Y87))),0,IF(IRR($B$87:Y87)&lt;0,0,IRR($B$87:Y87)))</f>
        <v>0.17572632035878</v>
      </c>
      <c r="Z92" s="193">
        <f>IF((ISERR(IRR($B$87:Z87))),0,IF(IRR($B$87:Z87)&lt;0,0,IRR($B$87:Z87)))</f>
        <v>0.17470834877207486</v>
      </c>
      <c r="AA92" s="193">
        <f>IF((ISERR(IRR($B$87:AA87))),0,IF(IRR($B$87:AA87)&lt;0,0,IRR($B$87:AA87)))</f>
        <v>0.17377824432976641</v>
      </c>
      <c r="AB92" s="193">
        <f>IF((ISERR(IRR($B$87:AB87))),0,IF(IRR($B$87:AB87)&lt;0,0,IRR($B$87:AB87)))</f>
        <v>0.17292851238218554</v>
      </c>
      <c r="AC92" s="193">
        <f>IF((ISERR(IRR($B$87:AC87))),0,IF(IRR($B$87:AC87)&lt;0,0,IRR($B$87:AC87)))</f>
        <v>0.17215239484149514</v>
      </c>
      <c r="AD92" s="193">
        <f>IF((ISERR(IRR($B$87:AD87))),0,IF(IRR($B$87:AD87)&lt;0,0,IRR($B$87:AD87)))</f>
        <v>0.17144376854777055</v>
      </c>
      <c r="AE92" s="193">
        <f>IF((ISERR(IRR($B$87:AE87))),0,IF(IRR($B$87:AE87)&lt;0,0,IRR($B$87:AE87)))</f>
        <v>0.17079706195082389</v>
      </c>
      <c r="AF92" s="193">
        <f>IF((ISERR(IRR($B$87:AF87))),0,IF(IRR($B$87:AF87)&lt;0,0,IRR($B$87:AF87)))</f>
        <v>0.17020718654316136</v>
      </c>
      <c r="AG92" s="193">
        <f>IF((ISERR(IRR($B$87:AG87))),0,IF(IRR($B$87:AG87)&lt;0,0,IRR($B$87:AG87)))</f>
        <v>0.16966948021061823</v>
      </c>
      <c r="AH92" s="193">
        <f>IF((ISERR(IRR($B$87:AH87))),0,IF(IRR($B$87:AH87)&lt;0,0,IRR($B$87:AH87)))</f>
        <v>0.1691162868152718</v>
      </c>
      <c r="AI92" s="193">
        <f>IF((ISERR(IRR($B$87:AI87))),0,IF(IRR($B$87:AI87)&lt;0,0,IRR($B$87:AI87)))</f>
        <v>0.16856707489832545</v>
      </c>
      <c r="AJ92" s="193">
        <f>IF((ISERR(IRR($B$87:AJ87))),0,IF(IRR($B$87:AJ87)&lt;0,0,IRR($B$87:AJ87)))</f>
        <v>0.1680649450946472</v>
      </c>
    </row>
    <row r="93" spans="1:36" s="119" customFormat="1" ht="14.25" x14ac:dyDescent="0.2">
      <c r="A93" s="191" t="s">
        <v>314</v>
      </c>
      <c r="B93" s="194">
        <f>IF(AND(B88&gt;0,A88&lt;0),(B78-(B88/(B88-A88))),0)</f>
        <v>0</v>
      </c>
      <c r="C93" s="195">
        <f>IF(AND(C88&gt;0,B88&lt;0),(C78-(C88/(C88-B88))),0)</f>
        <v>0</v>
      </c>
      <c r="D93" s="194">
        <f t="shared" ref="D93:AJ93" si="26">IF(AND(D88&gt;0,C88&lt;0),(D78-(D88/(D88-C88))),0)</f>
        <v>0</v>
      </c>
      <c r="E93" s="194">
        <f>IF(AND(E88&gt;0,D88&lt;0),(E78-(E88/(E88-D88))),0)</f>
        <v>0</v>
      </c>
      <c r="F93" s="194">
        <f t="shared" si="26"/>
        <v>0</v>
      </c>
      <c r="G93" s="194">
        <f t="shared" si="26"/>
        <v>0</v>
      </c>
      <c r="H93" s="194">
        <f t="shared" si="26"/>
        <v>0</v>
      </c>
      <c r="I93" s="194">
        <f t="shared" si="26"/>
        <v>7.7151035744963483</v>
      </c>
      <c r="J93" s="194">
        <f t="shared" si="26"/>
        <v>0</v>
      </c>
      <c r="K93" s="194">
        <f t="shared" si="26"/>
        <v>0</v>
      </c>
      <c r="L93" s="194">
        <f t="shared" si="26"/>
        <v>0</v>
      </c>
      <c r="M93" s="194">
        <f t="shared" si="26"/>
        <v>0</v>
      </c>
      <c r="N93" s="194">
        <f t="shared" si="26"/>
        <v>0</v>
      </c>
      <c r="O93" s="194">
        <f t="shared" si="26"/>
        <v>0</v>
      </c>
      <c r="P93" s="194">
        <f t="shared" si="26"/>
        <v>0</v>
      </c>
      <c r="Q93" s="196">
        <f t="shared" si="26"/>
        <v>0</v>
      </c>
      <c r="R93" s="196">
        <f t="shared" si="26"/>
        <v>0</v>
      </c>
      <c r="S93" s="196">
        <f t="shared" si="26"/>
        <v>0</v>
      </c>
      <c r="T93" s="196">
        <f t="shared" si="26"/>
        <v>0</v>
      </c>
      <c r="U93" s="196">
        <f t="shared" si="26"/>
        <v>0</v>
      </c>
      <c r="V93" s="196">
        <f t="shared" si="26"/>
        <v>0</v>
      </c>
      <c r="W93" s="196">
        <f t="shared" si="26"/>
        <v>0</v>
      </c>
      <c r="X93" s="196">
        <f t="shared" si="26"/>
        <v>0</v>
      </c>
      <c r="Y93" s="196">
        <f t="shared" si="26"/>
        <v>0</v>
      </c>
      <c r="Z93" s="196">
        <f t="shared" si="26"/>
        <v>0</v>
      </c>
      <c r="AA93" s="196">
        <f t="shared" si="26"/>
        <v>0</v>
      </c>
      <c r="AB93" s="196">
        <f t="shared" si="26"/>
        <v>0</v>
      </c>
      <c r="AC93" s="196">
        <f t="shared" si="26"/>
        <v>0</v>
      </c>
      <c r="AD93" s="196">
        <f t="shared" si="26"/>
        <v>0</v>
      </c>
      <c r="AE93" s="196">
        <f t="shared" si="26"/>
        <v>0</v>
      </c>
      <c r="AF93" s="196">
        <f t="shared" si="26"/>
        <v>0</v>
      </c>
      <c r="AG93" s="196">
        <f t="shared" si="26"/>
        <v>0</v>
      </c>
      <c r="AH93" s="196">
        <f t="shared" si="26"/>
        <v>0</v>
      </c>
      <c r="AI93" s="196">
        <f t="shared" si="26"/>
        <v>0</v>
      </c>
      <c r="AJ93" s="196">
        <f t="shared" si="26"/>
        <v>0</v>
      </c>
    </row>
    <row r="94" spans="1:36" s="119" customFormat="1" ht="14.25" x14ac:dyDescent="0.2">
      <c r="A94" s="197" t="s">
        <v>315</v>
      </c>
      <c r="B94" s="198">
        <f>IF(AND(B91&gt;0,A91&lt;0),(B78-(B91/(B91-A91))),0)</f>
        <v>0</v>
      </c>
      <c r="C94" s="199">
        <f t="shared" ref="C94:AJ94" si="27">IF(AND(C91&gt;0,B91&lt;0),(C78-(C91/(C91-B91))),0)</f>
        <v>0</v>
      </c>
      <c r="D94" s="198">
        <f t="shared" si="27"/>
        <v>0</v>
      </c>
      <c r="E94" s="198">
        <f>IF(AND(E91&gt;0,D91&lt;0),(E78-(E91/(E91-D91))),0)</f>
        <v>0</v>
      </c>
      <c r="F94" s="198">
        <f t="shared" si="27"/>
        <v>0</v>
      </c>
      <c r="G94" s="198">
        <f t="shared" si="27"/>
        <v>0</v>
      </c>
      <c r="H94" s="198">
        <f t="shared" si="27"/>
        <v>0</v>
      </c>
      <c r="I94" s="198">
        <f t="shared" si="27"/>
        <v>0</v>
      </c>
      <c r="J94" s="198">
        <f t="shared" si="27"/>
        <v>0</v>
      </c>
      <c r="K94" s="198">
        <f t="shared" si="27"/>
        <v>0</v>
      </c>
      <c r="L94" s="198">
        <f t="shared" si="27"/>
        <v>0</v>
      </c>
      <c r="M94" s="198">
        <f t="shared" si="27"/>
        <v>0</v>
      </c>
      <c r="N94" s="198">
        <f t="shared" si="27"/>
        <v>12.780357708525925</v>
      </c>
      <c r="O94" s="198">
        <f t="shared" si="27"/>
        <v>0</v>
      </c>
      <c r="P94" s="198">
        <f t="shared" si="27"/>
        <v>0</v>
      </c>
      <c r="Q94" s="200">
        <f t="shared" si="27"/>
        <v>0</v>
      </c>
      <c r="R94" s="200">
        <f t="shared" si="27"/>
        <v>0</v>
      </c>
      <c r="S94" s="200">
        <f t="shared" si="27"/>
        <v>0</v>
      </c>
      <c r="T94" s="200">
        <f t="shared" si="27"/>
        <v>0</v>
      </c>
      <c r="U94" s="200">
        <f t="shared" si="27"/>
        <v>0</v>
      </c>
      <c r="V94" s="200">
        <f t="shared" si="27"/>
        <v>0</v>
      </c>
      <c r="W94" s="200">
        <f t="shared" si="27"/>
        <v>0</v>
      </c>
      <c r="X94" s="200">
        <f t="shared" si="27"/>
        <v>0</v>
      </c>
      <c r="Y94" s="200">
        <f t="shared" si="27"/>
        <v>0</v>
      </c>
      <c r="Z94" s="200">
        <f t="shared" si="27"/>
        <v>0</v>
      </c>
      <c r="AA94" s="200">
        <f t="shared" si="27"/>
        <v>0</v>
      </c>
      <c r="AB94" s="200">
        <f t="shared" si="27"/>
        <v>0</v>
      </c>
      <c r="AC94" s="200">
        <f t="shared" si="27"/>
        <v>0</v>
      </c>
      <c r="AD94" s="200">
        <f t="shared" si="27"/>
        <v>0</v>
      </c>
      <c r="AE94" s="200">
        <f t="shared" si="27"/>
        <v>0</v>
      </c>
      <c r="AF94" s="200">
        <f t="shared" si="27"/>
        <v>0</v>
      </c>
      <c r="AG94" s="200">
        <f t="shared" si="27"/>
        <v>0</v>
      </c>
      <c r="AH94" s="200">
        <f t="shared" si="27"/>
        <v>0</v>
      </c>
      <c r="AI94" s="200">
        <f t="shared" si="27"/>
        <v>0</v>
      </c>
      <c r="AJ94" s="200">
        <f t="shared" si="27"/>
        <v>0</v>
      </c>
    </row>
    <row r="95" spans="1:36" s="119" customFormat="1" x14ac:dyDescent="0.2">
      <c r="A95" s="94"/>
      <c r="B95" s="201">
        <v>2025</v>
      </c>
      <c r="C95" s="201">
        <f>1+B95</f>
        <v>2026</v>
      </c>
      <c r="D95" s="201">
        <f t="shared" ref="D95:AJ95" si="28">1+C95</f>
        <v>2027</v>
      </c>
      <c r="E95" s="201">
        <f t="shared" si="28"/>
        <v>2028</v>
      </c>
      <c r="F95" s="201">
        <f t="shared" si="28"/>
        <v>2029</v>
      </c>
      <c r="G95" s="201">
        <f t="shared" si="28"/>
        <v>2030</v>
      </c>
      <c r="H95" s="201">
        <f t="shared" si="28"/>
        <v>2031</v>
      </c>
      <c r="I95" s="201">
        <f t="shared" si="28"/>
        <v>2032</v>
      </c>
      <c r="J95" s="201">
        <f t="shared" si="28"/>
        <v>2033</v>
      </c>
      <c r="K95" s="201">
        <f t="shared" si="28"/>
        <v>2034</v>
      </c>
      <c r="L95" s="201">
        <f t="shared" si="28"/>
        <v>2035</v>
      </c>
      <c r="M95" s="201">
        <f t="shared" si="28"/>
        <v>2036</v>
      </c>
      <c r="N95" s="201">
        <f t="shared" si="28"/>
        <v>2037</v>
      </c>
      <c r="O95" s="201">
        <f t="shared" si="28"/>
        <v>2038</v>
      </c>
      <c r="P95" s="201">
        <f t="shared" si="28"/>
        <v>2039</v>
      </c>
      <c r="Q95" s="201">
        <f t="shared" si="28"/>
        <v>2040</v>
      </c>
      <c r="R95" s="201">
        <f t="shared" si="28"/>
        <v>2041</v>
      </c>
      <c r="S95" s="201">
        <f t="shared" si="28"/>
        <v>2042</v>
      </c>
      <c r="T95" s="201">
        <f t="shared" si="28"/>
        <v>2043</v>
      </c>
      <c r="U95" s="201">
        <f t="shared" si="28"/>
        <v>2044</v>
      </c>
      <c r="V95" s="201">
        <f t="shared" si="28"/>
        <v>2045</v>
      </c>
      <c r="W95" s="201">
        <f t="shared" si="28"/>
        <v>2046</v>
      </c>
      <c r="X95" s="201">
        <f t="shared" si="28"/>
        <v>2047</v>
      </c>
      <c r="Y95" s="201">
        <f t="shared" si="28"/>
        <v>2048</v>
      </c>
      <c r="Z95" s="201">
        <f t="shared" si="28"/>
        <v>2049</v>
      </c>
      <c r="AA95" s="201">
        <f t="shared" si="28"/>
        <v>2050</v>
      </c>
      <c r="AB95" s="201">
        <f t="shared" si="28"/>
        <v>2051</v>
      </c>
      <c r="AC95" s="201">
        <f t="shared" si="28"/>
        <v>2052</v>
      </c>
      <c r="AD95" s="201">
        <f t="shared" si="28"/>
        <v>2053</v>
      </c>
      <c r="AE95" s="201">
        <f t="shared" si="28"/>
        <v>2054</v>
      </c>
      <c r="AF95" s="201">
        <f t="shared" si="28"/>
        <v>2055</v>
      </c>
      <c r="AG95" s="201">
        <f t="shared" si="28"/>
        <v>2056</v>
      </c>
      <c r="AH95" s="201">
        <f t="shared" si="28"/>
        <v>2057</v>
      </c>
      <c r="AI95" s="201">
        <f t="shared" si="28"/>
        <v>2058</v>
      </c>
      <c r="AJ95" s="201">
        <f t="shared" si="28"/>
        <v>2059</v>
      </c>
    </row>
    <row r="96" spans="1:36" s="119" customFormat="1" x14ac:dyDescent="0.2">
      <c r="A96" s="94"/>
      <c r="B96" s="201"/>
      <c r="C96" s="201"/>
      <c r="D96" s="201"/>
      <c r="E96" s="201"/>
      <c r="F96" s="201"/>
      <c r="G96" s="201"/>
      <c r="H96" s="201"/>
      <c r="I96" s="201"/>
      <c r="J96" s="201"/>
      <c r="K96" s="201"/>
      <c r="L96" s="201"/>
      <c r="M96" s="201">
        <v>10</v>
      </c>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row>
    <row r="97" spans="1:44" s="119" customFormat="1" ht="15.75" customHeight="1" x14ac:dyDescent="0.2">
      <c r="A97" s="393" t="s">
        <v>316</v>
      </c>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row>
    <row r="98" spans="1:44" s="119" customFormat="1" ht="61.9" customHeight="1" x14ac:dyDescent="0.2">
      <c r="A98" s="382" t="s">
        <v>317</v>
      </c>
      <c r="B98" s="383"/>
      <c r="C98" s="383"/>
      <c r="D98" s="383"/>
      <c r="E98" s="383"/>
      <c r="F98" s="383"/>
      <c r="G98" s="383"/>
      <c r="H98" s="383"/>
      <c r="I98" s="383"/>
      <c r="J98" s="202"/>
      <c r="K98" s="202"/>
      <c r="L98" s="202"/>
      <c r="M98" s="202"/>
      <c r="N98" s="202"/>
      <c r="O98" s="202"/>
      <c r="P98" s="202"/>
      <c r="Q98" s="202"/>
      <c r="R98" s="202"/>
      <c r="S98" s="202"/>
      <c r="T98" s="202"/>
      <c r="U98" s="202"/>
      <c r="V98" s="202"/>
      <c r="W98" s="202"/>
      <c r="X98" s="202"/>
      <c r="Y98" s="202"/>
      <c r="Z98" s="202"/>
      <c r="AA98" s="202"/>
      <c r="AB98" s="202"/>
      <c r="AC98" s="202"/>
    </row>
    <row r="99" spans="1:44" s="119" customFormat="1" x14ac:dyDescent="0.2">
      <c r="A99" s="203"/>
      <c r="B99" s="203"/>
      <c r="C99" s="203"/>
      <c r="D99" s="203"/>
      <c r="E99" s="203"/>
      <c r="F99" s="203"/>
      <c r="G99" s="203"/>
      <c r="H99" s="203"/>
      <c r="I99" s="203"/>
      <c r="J99" s="80"/>
      <c r="K99" s="80"/>
      <c r="L99" s="80"/>
      <c r="M99" s="80"/>
      <c r="N99" s="80"/>
      <c r="O99" s="80"/>
      <c r="P99" s="80"/>
      <c r="Q99" s="80"/>
      <c r="R99" s="80"/>
      <c r="S99" s="80"/>
      <c r="T99" s="80"/>
      <c r="U99" s="80"/>
      <c r="V99" s="80"/>
      <c r="W99" s="80"/>
      <c r="X99" s="80"/>
      <c r="Y99" s="80"/>
      <c r="Z99" s="80"/>
      <c r="AA99" s="80"/>
      <c r="AB99" s="80"/>
      <c r="AC99" s="80"/>
    </row>
    <row r="100" spans="1:44" s="204" customFormat="1" ht="15" x14ac:dyDescent="0.25">
      <c r="A100" s="205"/>
      <c r="B100" s="206"/>
      <c r="C100" s="206"/>
      <c r="D100" s="206"/>
      <c r="E100" s="206"/>
      <c r="F100" s="206"/>
      <c r="G100" s="206"/>
      <c r="H100" s="206"/>
      <c r="I100" s="206"/>
      <c r="J100" s="206"/>
    </row>
    <row r="101" spans="1:44" s="204" customFormat="1" ht="15" x14ac:dyDescent="0.25">
      <c r="A101" s="207"/>
      <c r="B101" s="208">
        <v>2019</v>
      </c>
      <c r="C101" s="208">
        <f>B101+1</f>
        <v>2020</v>
      </c>
      <c r="D101" s="208">
        <f t="shared" ref="D101:AJ106" si="29">C101+1</f>
        <v>2021</v>
      </c>
      <c r="E101" s="208">
        <f t="shared" si="29"/>
        <v>2022</v>
      </c>
      <c r="F101" s="208">
        <f t="shared" si="29"/>
        <v>2023</v>
      </c>
      <c r="G101" s="208">
        <f t="shared" si="29"/>
        <v>2024</v>
      </c>
      <c r="H101" s="208">
        <f t="shared" si="29"/>
        <v>2025</v>
      </c>
      <c r="I101" s="208">
        <f t="shared" si="29"/>
        <v>2026</v>
      </c>
      <c r="J101" s="208">
        <f t="shared" si="29"/>
        <v>2027</v>
      </c>
      <c r="K101" s="208">
        <f t="shared" si="29"/>
        <v>2028</v>
      </c>
      <c r="L101" s="208">
        <f t="shared" si="29"/>
        <v>2029</v>
      </c>
      <c r="M101" s="208">
        <f t="shared" si="29"/>
        <v>2030</v>
      </c>
      <c r="N101" s="208">
        <f t="shared" si="29"/>
        <v>2031</v>
      </c>
      <c r="O101" s="208">
        <f t="shared" si="29"/>
        <v>2032</v>
      </c>
      <c r="P101" s="208">
        <f t="shared" si="29"/>
        <v>2033</v>
      </c>
      <c r="Q101" s="208">
        <f t="shared" si="29"/>
        <v>2034</v>
      </c>
      <c r="R101" s="208">
        <f t="shared" si="29"/>
        <v>2035</v>
      </c>
      <c r="S101" s="208">
        <f t="shared" si="29"/>
        <v>2036</v>
      </c>
      <c r="T101" s="208">
        <f t="shared" si="29"/>
        <v>2037</v>
      </c>
      <c r="U101" s="208">
        <f t="shared" si="29"/>
        <v>2038</v>
      </c>
      <c r="V101" s="208">
        <f t="shared" si="29"/>
        <v>2039</v>
      </c>
      <c r="W101" s="208">
        <f t="shared" si="29"/>
        <v>2040</v>
      </c>
      <c r="X101" s="208">
        <f t="shared" si="29"/>
        <v>2041</v>
      </c>
      <c r="Y101" s="208">
        <f t="shared" si="29"/>
        <v>2042</v>
      </c>
      <c r="Z101" s="208">
        <f t="shared" si="29"/>
        <v>2043</v>
      </c>
      <c r="AA101" s="208">
        <f t="shared" si="29"/>
        <v>2044</v>
      </c>
      <c r="AB101" s="208">
        <f t="shared" si="29"/>
        <v>2045</v>
      </c>
      <c r="AC101" s="208">
        <f t="shared" si="29"/>
        <v>2046</v>
      </c>
      <c r="AD101" s="208">
        <f t="shared" si="29"/>
        <v>2047</v>
      </c>
      <c r="AE101" s="208">
        <f t="shared" si="29"/>
        <v>2048</v>
      </c>
      <c r="AF101" s="208">
        <f t="shared" si="29"/>
        <v>2049</v>
      </c>
      <c r="AG101" s="208">
        <f t="shared" si="29"/>
        <v>2050</v>
      </c>
      <c r="AH101" s="208">
        <f t="shared" si="29"/>
        <v>2051</v>
      </c>
      <c r="AI101" s="208">
        <f t="shared" si="29"/>
        <v>2052</v>
      </c>
      <c r="AJ101" s="208">
        <f t="shared" si="29"/>
        <v>2053</v>
      </c>
      <c r="AK101" s="208">
        <f t="shared" ref="AK101:AR101" si="30">AJ101+1</f>
        <v>2054</v>
      </c>
      <c r="AL101" s="208">
        <f t="shared" si="30"/>
        <v>2055</v>
      </c>
      <c r="AM101" s="208">
        <f t="shared" si="30"/>
        <v>2056</v>
      </c>
      <c r="AN101" s="208">
        <f t="shared" si="30"/>
        <v>2057</v>
      </c>
      <c r="AO101" s="208">
        <f t="shared" si="30"/>
        <v>2058</v>
      </c>
      <c r="AP101" s="208">
        <f t="shared" si="30"/>
        <v>2059</v>
      </c>
      <c r="AQ101" s="208">
        <f t="shared" si="30"/>
        <v>2060</v>
      </c>
      <c r="AR101" s="208">
        <f t="shared" si="30"/>
        <v>2061</v>
      </c>
    </row>
    <row r="102" spans="1:44" s="201" customFormat="1" ht="22.5" customHeight="1" x14ac:dyDescent="0.2">
      <c r="A102" s="207" t="s">
        <v>318</v>
      </c>
      <c r="B102" s="209">
        <v>6.8263986418270001E-2</v>
      </c>
      <c r="C102" s="209">
        <v>5.561885224957E-2</v>
      </c>
      <c r="D102" s="209">
        <v>4.9354000000000002E-2</v>
      </c>
      <c r="E102" s="210">
        <v>0.14631427330593999</v>
      </c>
      <c r="F102" s="210">
        <v>9.0964662608273128E-2</v>
      </c>
      <c r="G102" s="210">
        <v>8.1000000000000003E-2</v>
      </c>
      <c r="H102" s="211">
        <v>7.3999999999999996E-2</v>
      </c>
      <c r="I102" s="210">
        <v>5.5E-2</v>
      </c>
      <c r="J102" s="210">
        <v>4.1000000000000002E-2</v>
      </c>
      <c r="K102" s="210">
        <v>4.1000000000000002E-2</v>
      </c>
      <c r="L102" s="210">
        <v>4.1000000000000002E-2</v>
      </c>
      <c r="M102" s="210">
        <v>4.1000000000000002E-2</v>
      </c>
      <c r="N102" s="210">
        <f t="shared" ref="N102:AJ102" si="31">M102</f>
        <v>4.1000000000000002E-2</v>
      </c>
      <c r="O102" s="210">
        <f t="shared" si="31"/>
        <v>4.1000000000000002E-2</v>
      </c>
      <c r="P102" s="210">
        <f t="shared" si="31"/>
        <v>4.1000000000000002E-2</v>
      </c>
      <c r="Q102" s="210">
        <f t="shared" si="31"/>
        <v>4.1000000000000002E-2</v>
      </c>
      <c r="R102" s="210">
        <f t="shared" si="31"/>
        <v>4.1000000000000002E-2</v>
      </c>
      <c r="S102" s="210">
        <f t="shared" si="31"/>
        <v>4.1000000000000002E-2</v>
      </c>
      <c r="T102" s="210">
        <f t="shared" si="31"/>
        <v>4.1000000000000002E-2</v>
      </c>
      <c r="U102" s="210">
        <f t="shared" si="31"/>
        <v>4.1000000000000002E-2</v>
      </c>
      <c r="V102" s="210">
        <f t="shared" si="31"/>
        <v>4.1000000000000002E-2</v>
      </c>
      <c r="W102" s="210">
        <f t="shared" si="31"/>
        <v>4.1000000000000002E-2</v>
      </c>
      <c r="X102" s="210">
        <f t="shared" si="31"/>
        <v>4.1000000000000002E-2</v>
      </c>
      <c r="Y102" s="210">
        <f t="shared" si="31"/>
        <v>4.1000000000000002E-2</v>
      </c>
      <c r="Z102" s="210">
        <f t="shared" si="31"/>
        <v>4.1000000000000002E-2</v>
      </c>
      <c r="AA102" s="210">
        <f t="shared" si="31"/>
        <v>4.1000000000000002E-2</v>
      </c>
      <c r="AB102" s="210">
        <f t="shared" si="31"/>
        <v>4.1000000000000002E-2</v>
      </c>
      <c r="AC102" s="210">
        <f t="shared" si="31"/>
        <v>4.1000000000000002E-2</v>
      </c>
      <c r="AD102" s="210">
        <f t="shared" si="31"/>
        <v>4.1000000000000002E-2</v>
      </c>
      <c r="AE102" s="210">
        <f t="shared" si="31"/>
        <v>4.1000000000000002E-2</v>
      </c>
      <c r="AF102" s="210">
        <f t="shared" si="31"/>
        <v>4.1000000000000002E-2</v>
      </c>
      <c r="AG102" s="210">
        <f t="shared" si="31"/>
        <v>4.1000000000000002E-2</v>
      </c>
      <c r="AH102" s="210">
        <f t="shared" si="31"/>
        <v>4.1000000000000002E-2</v>
      </c>
      <c r="AI102" s="210">
        <f t="shared" si="31"/>
        <v>4.1000000000000002E-2</v>
      </c>
      <c r="AJ102" s="210">
        <f t="shared" si="31"/>
        <v>4.1000000000000002E-2</v>
      </c>
      <c r="AK102" s="210">
        <f t="shared" ref="AK102:AR102" si="32">AJ102</f>
        <v>4.1000000000000002E-2</v>
      </c>
      <c r="AL102" s="210">
        <f t="shared" si="32"/>
        <v>4.1000000000000002E-2</v>
      </c>
      <c r="AM102" s="210">
        <f t="shared" si="32"/>
        <v>4.1000000000000002E-2</v>
      </c>
      <c r="AN102" s="210">
        <f t="shared" si="32"/>
        <v>4.1000000000000002E-2</v>
      </c>
      <c r="AO102" s="210">
        <f t="shared" si="32"/>
        <v>4.1000000000000002E-2</v>
      </c>
      <c r="AP102" s="210">
        <f t="shared" si="32"/>
        <v>4.1000000000000002E-2</v>
      </c>
      <c r="AQ102" s="210">
        <f t="shared" si="32"/>
        <v>4.1000000000000002E-2</v>
      </c>
      <c r="AR102" s="210">
        <f t="shared" si="32"/>
        <v>4.1000000000000002E-2</v>
      </c>
    </row>
    <row r="103" spans="1:44" s="201" customFormat="1" x14ac:dyDescent="0.2">
      <c r="A103" s="207" t="s">
        <v>319</v>
      </c>
      <c r="B103" s="209"/>
      <c r="C103" s="209"/>
      <c r="D103" s="209"/>
      <c r="E103" s="209"/>
      <c r="F103" s="209"/>
      <c r="G103" s="209"/>
      <c r="H103" s="211">
        <f>H102</f>
        <v>7.3999999999999996E-2</v>
      </c>
      <c r="I103" s="209">
        <f t="shared" ref="I103:AJ103" si="33">(1+H103)*(1+I102)-1</f>
        <v>0.13307000000000002</v>
      </c>
      <c r="J103" s="209">
        <f t="shared" si="33"/>
        <v>0.17952586999999998</v>
      </c>
      <c r="K103" s="209">
        <f t="shared" si="33"/>
        <v>0.22788643066999992</v>
      </c>
      <c r="L103" s="209">
        <f t="shared" si="33"/>
        <v>0.27822977432746976</v>
      </c>
      <c r="M103" s="209">
        <f t="shared" si="33"/>
        <v>0.33063719507489586</v>
      </c>
      <c r="N103" s="209">
        <f t="shared" si="33"/>
        <v>0.38519332007296647</v>
      </c>
      <c r="O103" s="209">
        <f t="shared" si="33"/>
        <v>0.44198624619595805</v>
      </c>
      <c r="P103" s="209">
        <f t="shared" si="33"/>
        <v>0.50110768228999225</v>
      </c>
      <c r="Q103" s="209">
        <f t="shared" si="33"/>
        <v>0.56265309726388191</v>
      </c>
      <c r="R103" s="209">
        <f t="shared" si="33"/>
        <v>0.62672187425170089</v>
      </c>
      <c r="S103" s="209">
        <f t="shared" si="33"/>
        <v>0.69341747109602059</v>
      </c>
      <c r="T103" s="209">
        <f t="shared" si="33"/>
        <v>0.76284758741095726</v>
      </c>
      <c r="U103" s="209">
        <f t="shared" si="33"/>
        <v>0.83512433849480638</v>
      </c>
      <c r="V103" s="209">
        <f t="shared" si="33"/>
        <v>0.91036443637309339</v>
      </c>
      <c r="W103" s="209">
        <f t="shared" si="33"/>
        <v>0.98868937826439018</v>
      </c>
      <c r="X103" s="209">
        <f t="shared" si="33"/>
        <v>1.07022564277323</v>
      </c>
      <c r="Y103" s="209">
        <f t="shared" si="33"/>
        <v>1.1551048941269322</v>
      </c>
      <c r="Z103" s="209">
        <f t="shared" si="33"/>
        <v>1.2434641947861365</v>
      </c>
      <c r="AA103" s="209">
        <f t="shared" si="33"/>
        <v>1.3354462267723677</v>
      </c>
      <c r="AB103" s="209">
        <f t="shared" si="33"/>
        <v>1.4311995220700346</v>
      </c>
      <c r="AC103" s="209">
        <f t="shared" si="33"/>
        <v>1.5308787024749058</v>
      </c>
      <c r="AD103" s="209">
        <f t="shared" si="33"/>
        <v>1.6346447292763768</v>
      </c>
      <c r="AE103" s="209">
        <f t="shared" si="33"/>
        <v>1.7426651631767083</v>
      </c>
      <c r="AF103" s="209">
        <f t="shared" si="33"/>
        <v>1.855114434866953</v>
      </c>
      <c r="AG103" s="209">
        <f t="shared" si="33"/>
        <v>1.9721741266964981</v>
      </c>
      <c r="AH103" s="209">
        <f t="shared" si="33"/>
        <v>2.0940332658910541</v>
      </c>
      <c r="AI103" s="209">
        <f t="shared" si="33"/>
        <v>2.2208886297925869</v>
      </c>
      <c r="AJ103" s="209">
        <f t="shared" si="33"/>
        <v>2.352945063614083</v>
      </c>
      <c r="AK103" s="209">
        <f t="shared" ref="AK103:AR103" si="34">(1+AJ103)*(1+AK102)-1</f>
        <v>2.4904158112222601</v>
      </c>
      <c r="AL103" s="209">
        <f t="shared" si="34"/>
        <v>2.6335228594823725</v>
      </c>
      <c r="AM103" s="209">
        <f t="shared" si="34"/>
        <v>2.7824972967211496</v>
      </c>
      <c r="AN103" s="209">
        <f t="shared" si="34"/>
        <v>2.9375796858867167</v>
      </c>
      <c r="AO103" s="209">
        <f t="shared" si="34"/>
        <v>3.0990204530080714</v>
      </c>
      <c r="AP103" s="209">
        <f t="shared" si="34"/>
        <v>3.2670802915814017</v>
      </c>
      <c r="AQ103" s="209">
        <f t="shared" si="34"/>
        <v>3.4420305835362388</v>
      </c>
      <c r="AR103" s="209">
        <f t="shared" si="34"/>
        <v>3.6241538374612245</v>
      </c>
    </row>
    <row r="104" spans="1:44" s="201" customFormat="1" x14ac:dyDescent="0.2">
      <c r="A104" s="212"/>
      <c r="B104" s="213"/>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row>
    <row r="105" spans="1:44" s="201" customFormat="1" x14ac:dyDescent="0.2">
      <c r="A105" s="215"/>
      <c r="B105" s="216">
        <v>2019</v>
      </c>
      <c r="C105" s="216">
        <f t="shared" ref="C105:C106" si="35">B105+1</f>
        <v>2020</v>
      </c>
      <c r="D105" s="216">
        <f t="shared" si="29"/>
        <v>2021</v>
      </c>
      <c r="E105" s="216">
        <f t="shared" si="29"/>
        <v>2022</v>
      </c>
      <c r="F105" s="216">
        <f t="shared" si="29"/>
        <v>2023</v>
      </c>
      <c r="G105" s="216">
        <f t="shared" si="29"/>
        <v>2024</v>
      </c>
      <c r="H105" s="216">
        <f t="shared" si="29"/>
        <v>2025</v>
      </c>
      <c r="I105" s="216">
        <f t="shared" si="29"/>
        <v>2026</v>
      </c>
      <c r="J105" s="216">
        <f t="shared" si="29"/>
        <v>2027</v>
      </c>
      <c r="K105" s="216">
        <f t="shared" si="29"/>
        <v>2028</v>
      </c>
      <c r="L105" s="216">
        <f t="shared" si="29"/>
        <v>2029</v>
      </c>
      <c r="M105" s="216">
        <f t="shared" si="29"/>
        <v>2030</v>
      </c>
      <c r="N105" s="216">
        <f t="shared" si="29"/>
        <v>2031</v>
      </c>
      <c r="O105" s="216">
        <f t="shared" si="29"/>
        <v>2032</v>
      </c>
      <c r="P105" s="216">
        <f t="shared" si="29"/>
        <v>2033</v>
      </c>
      <c r="Q105" s="216">
        <f t="shared" si="29"/>
        <v>2034</v>
      </c>
      <c r="R105" s="216">
        <f t="shared" si="29"/>
        <v>2035</v>
      </c>
      <c r="S105" s="216">
        <f t="shared" si="29"/>
        <v>2036</v>
      </c>
      <c r="T105" s="216">
        <f t="shared" ref="T105:AI105" si="36">S105+1</f>
        <v>2037</v>
      </c>
      <c r="U105" s="216">
        <f t="shared" si="36"/>
        <v>2038</v>
      </c>
      <c r="V105" s="216">
        <f t="shared" si="36"/>
        <v>2039</v>
      </c>
      <c r="W105" s="216">
        <f t="shared" si="36"/>
        <v>2040</v>
      </c>
      <c r="X105" s="216">
        <f t="shared" si="36"/>
        <v>2041</v>
      </c>
      <c r="Y105" s="216">
        <f t="shared" si="36"/>
        <v>2042</v>
      </c>
      <c r="Z105" s="216">
        <f t="shared" si="36"/>
        <v>2043</v>
      </c>
      <c r="AA105" s="216">
        <f t="shared" si="36"/>
        <v>2044</v>
      </c>
      <c r="AB105" s="216">
        <f t="shared" si="36"/>
        <v>2045</v>
      </c>
      <c r="AC105" s="216">
        <f t="shared" si="36"/>
        <v>2046</v>
      </c>
      <c r="AD105" s="216">
        <f t="shared" si="36"/>
        <v>2047</v>
      </c>
      <c r="AE105" s="216">
        <f t="shared" si="36"/>
        <v>2048</v>
      </c>
      <c r="AF105" s="216">
        <f t="shared" si="36"/>
        <v>2049</v>
      </c>
      <c r="AG105" s="216">
        <f t="shared" si="36"/>
        <v>2050</v>
      </c>
      <c r="AH105" s="216">
        <f t="shared" si="36"/>
        <v>2051</v>
      </c>
      <c r="AI105" s="216">
        <f t="shared" si="36"/>
        <v>2052</v>
      </c>
      <c r="AJ105" s="216">
        <f t="shared" ref="T105:AJ106" si="37">AI105+1</f>
        <v>2053</v>
      </c>
      <c r="AK105" s="216">
        <f t="shared" ref="AK105:AK106" si="38">AJ105+1</f>
        <v>2054</v>
      </c>
      <c r="AL105" s="216">
        <f t="shared" ref="AL105:AL106" si="39">AK105+1</f>
        <v>2055</v>
      </c>
      <c r="AM105" s="216">
        <f t="shared" ref="AM105:AM106" si="40">AL105+1</f>
        <v>2056</v>
      </c>
      <c r="AN105" s="216">
        <f t="shared" ref="AN105:AN106" si="41">AM105+1</f>
        <v>2057</v>
      </c>
      <c r="AO105" s="216">
        <f t="shared" ref="AO105:AO106" si="42">AN105+1</f>
        <v>2058</v>
      </c>
      <c r="AP105" s="216">
        <f t="shared" ref="AP105:AP106" si="43">AO105+1</f>
        <v>2059</v>
      </c>
      <c r="AQ105" s="216">
        <f t="shared" ref="AQ105:AQ106" si="44">AP105+1</f>
        <v>2060</v>
      </c>
      <c r="AR105" s="216">
        <f t="shared" ref="AR105:AR106" si="45">AQ105+1</f>
        <v>2061</v>
      </c>
    </row>
    <row r="106" spans="1:44" s="201" customFormat="1" x14ac:dyDescent="0.2">
      <c r="A106" s="215">
        <v>0</v>
      </c>
      <c r="B106" s="217">
        <v>1</v>
      </c>
      <c r="C106" s="217">
        <f t="shared" si="35"/>
        <v>2</v>
      </c>
      <c r="D106" s="217">
        <f t="shared" si="29"/>
        <v>3</v>
      </c>
      <c r="E106" s="217">
        <v>0</v>
      </c>
      <c r="F106" s="217">
        <v>0</v>
      </c>
      <c r="G106" s="217">
        <v>0</v>
      </c>
      <c r="H106" s="218">
        <v>1</v>
      </c>
      <c r="I106" s="217">
        <f t="shared" si="29"/>
        <v>2</v>
      </c>
      <c r="J106" s="217">
        <f t="shared" si="29"/>
        <v>3</v>
      </c>
      <c r="K106" s="217">
        <f t="shared" si="29"/>
        <v>4</v>
      </c>
      <c r="L106" s="217">
        <f t="shared" si="29"/>
        <v>5</v>
      </c>
      <c r="M106" s="217">
        <f t="shared" si="29"/>
        <v>6</v>
      </c>
      <c r="N106" s="217">
        <f t="shared" si="29"/>
        <v>7</v>
      </c>
      <c r="O106" s="217">
        <f t="shared" si="29"/>
        <v>8</v>
      </c>
      <c r="P106" s="217">
        <f t="shared" si="29"/>
        <v>9</v>
      </c>
      <c r="Q106" s="217">
        <f t="shared" si="29"/>
        <v>10</v>
      </c>
      <c r="R106" s="217">
        <f t="shared" si="29"/>
        <v>11</v>
      </c>
      <c r="S106" s="217">
        <f t="shared" si="29"/>
        <v>12</v>
      </c>
      <c r="T106" s="217">
        <f t="shared" si="37"/>
        <v>13</v>
      </c>
      <c r="U106" s="217">
        <f t="shared" si="37"/>
        <v>14</v>
      </c>
      <c r="V106" s="217">
        <f t="shared" si="37"/>
        <v>15</v>
      </c>
      <c r="W106" s="217">
        <f t="shared" si="37"/>
        <v>16</v>
      </c>
      <c r="X106" s="217">
        <f t="shared" si="37"/>
        <v>17</v>
      </c>
      <c r="Y106" s="217">
        <f t="shared" si="37"/>
        <v>18</v>
      </c>
      <c r="Z106" s="217">
        <f t="shared" si="37"/>
        <v>19</v>
      </c>
      <c r="AA106" s="217">
        <f t="shared" si="37"/>
        <v>20</v>
      </c>
      <c r="AB106" s="217">
        <f t="shared" si="37"/>
        <v>21</v>
      </c>
      <c r="AC106" s="217">
        <f t="shared" si="37"/>
        <v>22</v>
      </c>
      <c r="AD106" s="217">
        <f t="shared" si="37"/>
        <v>23</v>
      </c>
      <c r="AE106" s="217">
        <f t="shared" si="37"/>
        <v>24</v>
      </c>
      <c r="AF106" s="217">
        <f t="shared" si="37"/>
        <v>25</v>
      </c>
      <c r="AG106" s="217">
        <f t="shared" si="37"/>
        <v>26</v>
      </c>
      <c r="AH106" s="217">
        <f t="shared" si="37"/>
        <v>27</v>
      </c>
      <c r="AI106" s="217">
        <f t="shared" si="37"/>
        <v>28</v>
      </c>
      <c r="AJ106" s="217">
        <f t="shared" si="37"/>
        <v>29</v>
      </c>
      <c r="AK106" s="217">
        <f t="shared" si="38"/>
        <v>30</v>
      </c>
      <c r="AL106" s="217">
        <f t="shared" si="39"/>
        <v>31</v>
      </c>
      <c r="AM106" s="217">
        <f t="shared" si="40"/>
        <v>32</v>
      </c>
      <c r="AN106" s="217">
        <f t="shared" si="41"/>
        <v>33</v>
      </c>
      <c r="AO106" s="217">
        <f t="shared" si="42"/>
        <v>34</v>
      </c>
      <c r="AP106" s="217">
        <f t="shared" si="43"/>
        <v>35</v>
      </c>
      <c r="AQ106" s="217">
        <f t="shared" si="44"/>
        <v>36</v>
      </c>
      <c r="AR106" s="217">
        <f t="shared" si="45"/>
        <v>37</v>
      </c>
    </row>
    <row r="107" spans="1:44" s="201" customFormat="1" x14ac:dyDescent="0.2">
      <c r="A107" s="215"/>
      <c r="B107" s="219">
        <f>AVERAGE(A106:B106)</f>
        <v>0.5</v>
      </c>
      <c r="C107" s="219">
        <f>AVERAGE(B106:C106)</f>
        <v>1.5</v>
      </c>
      <c r="D107" s="219">
        <f>AVERAGE(C106:D106)</f>
        <v>2.5</v>
      </c>
      <c r="E107" s="219">
        <f>AVERAGE(D106:E106)</f>
        <v>1.5</v>
      </c>
      <c r="F107" s="219">
        <f t="shared" ref="F107:AJ107" si="46">AVERAGE(E106:F106)</f>
        <v>0</v>
      </c>
      <c r="G107" s="219">
        <f t="shared" si="46"/>
        <v>0</v>
      </c>
      <c r="H107" s="220">
        <f t="shared" si="46"/>
        <v>0.5</v>
      </c>
      <c r="I107" s="219">
        <f t="shared" si="46"/>
        <v>1.5</v>
      </c>
      <c r="J107" s="219">
        <f t="shared" si="46"/>
        <v>2.5</v>
      </c>
      <c r="K107" s="219">
        <f t="shared" si="46"/>
        <v>3.5</v>
      </c>
      <c r="L107" s="219">
        <f t="shared" si="46"/>
        <v>4.5</v>
      </c>
      <c r="M107" s="219">
        <f t="shared" si="46"/>
        <v>5.5</v>
      </c>
      <c r="N107" s="219">
        <f t="shared" si="46"/>
        <v>6.5</v>
      </c>
      <c r="O107" s="219">
        <f t="shared" si="46"/>
        <v>7.5</v>
      </c>
      <c r="P107" s="219">
        <f t="shared" si="46"/>
        <v>8.5</v>
      </c>
      <c r="Q107" s="219">
        <f t="shared" si="46"/>
        <v>9.5</v>
      </c>
      <c r="R107" s="219">
        <f t="shared" si="46"/>
        <v>10.5</v>
      </c>
      <c r="S107" s="219">
        <f t="shared" si="46"/>
        <v>11.5</v>
      </c>
      <c r="T107" s="219">
        <f t="shared" si="46"/>
        <v>12.5</v>
      </c>
      <c r="U107" s="219">
        <f t="shared" si="46"/>
        <v>13.5</v>
      </c>
      <c r="V107" s="219">
        <f t="shared" si="46"/>
        <v>14.5</v>
      </c>
      <c r="W107" s="219">
        <f t="shared" si="46"/>
        <v>15.5</v>
      </c>
      <c r="X107" s="219">
        <f t="shared" si="46"/>
        <v>16.5</v>
      </c>
      <c r="Y107" s="219">
        <f t="shared" si="46"/>
        <v>17.5</v>
      </c>
      <c r="Z107" s="219">
        <f t="shared" si="46"/>
        <v>18.5</v>
      </c>
      <c r="AA107" s="219">
        <f t="shared" si="46"/>
        <v>19.5</v>
      </c>
      <c r="AB107" s="219">
        <f t="shared" si="46"/>
        <v>20.5</v>
      </c>
      <c r="AC107" s="219">
        <f t="shared" si="46"/>
        <v>21.5</v>
      </c>
      <c r="AD107" s="219">
        <f t="shared" si="46"/>
        <v>22.5</v>
      </c>
      <c r="AE107" s="219">
        <f t="shared" si="46"/>
        <v>23.5</v>
      </c>
      <c r="AF107" s="219">
        <f t="shared" si="46"/>
        <v>24.5</v>
      </c>
      <c r="AG107" s="219">
        <f t="shared" si="46"/>
        <v>25.5</v>
      </c>
      <c r="AH107" s="219">
        <f t="shared" si="46"/>
        <v>26.5</v>
      </c>
      <c r="AI107" s="219">
        <f t="shared" si="46"/>
        <v>27.5</v>
      </c>
      <c r="AJ107" s="219">
        <f t="shared" si="46"/>
        <v>28.5</v>
      </c>
      <c r="AK107" s="219">
        <f t="shared" ref="AK107:AR107" si="47">AVERAGE(AJ106:AK106)</f>
        <v>29.5</v>
      </c>
      <c r="AL107" s="219">
        <f t="shared" si="47"/>
        <v>30.5</v>
      </c>
      <c r="AM107" s="219">
        <f t="shared" si="47"/>
        <v>31.5</v>
      </c>
      <c r="AN107" s="219">
        <f t="shared" si="47"/>
        <v>32.5</v>
      </c>
      <c r="AO107" s="219">
        <f t="shared" si="47"/>
        <v>33.5</v>
      </c>
      <c r="AP107" s="219">
        <f t="shared" si="47"/>
        <v>34.5</v>
      </c>
      <c r="AQ107" s="219">
        <f t="shared" si="47"/>
        <v>35.5</v>
      </c>
      <c r="AR107" s="219">
        <f t="shared" si="47"/>
        <v>36.5</v>
      </c>
    </row>
    <row r="108" spans="1:44" s="201" customFormat="1" x14ac:dyDescent="0.2">
      <c r="A108" s="215"/>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row>
    <row r="109" spans="1:44" s="201" customFormat="1" x14ac:dyDescent="0.25"/>
    <row r="110" spans="1:44" s="201" customFormat="1" x14ac:dyDescent="0.25"/>
    <row r="111" spans="1:44" s="201" customFormat="1" x14ac:dyDescent="0.25"/>
    <row r="112" spans="1:44" s="201" customFormat="1" x14ac:dyDescent="0.25">
      <c r="B112" s="222"/>
      <c r="C112" s="222"/>
      <c r="D112" s="222"/>
      <c r="E112" s="222"/>
      <c r="F112" s="222"/>
    </row>
    <row r="113" spans="1:71" s="201" customFormat="1" x14ac:dyDescent="0.25"/>
    <row r="114" spans="1:71" s="201" customFormat="1" x14ac:dyDescent="0.25"/>
    <row r="115" spans="1:71" s="201" customFormat="1" x14ac:dyDescent="0.25"/>
    <row r="116" spans="1:71" s="201" customFormat="1" x14ac:dyDescent="0.25"/>
    <row r="117" spans="1:71" s="201" customFormat="1" x14ac:dyDescent="0.25"/>
    <row r="118" spans="1:71" ht="15" x14ac:dyDescent="0.25">
      <c r="A118" s="215"/>
      <c r="B118" s="147"/>
      <c r="C118" s="147"/>
      <c r="D118" s="147"/>
      <c r="E118" s="147"/>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c r="AC118" s="221"/>
      <c r="AD118" s="221"/>
      <c r="AE118" s="221"/>
      <c r="AF118" s="221"/>
      <c r="AG118" s="221"/>
      <c r="AH118" s="221"/>
      <c r="AI118" s="221"/>
      <c r="AJ118" s="221"/>
      <c r="AK118" s="221"/>
      <c r="AL118" s="221"/>
      <c r="AM118" s="221"/>
      <c r="AN118" s="221"/>
      <c r="AO118" s="221"/>
      <c r="AP118" s="221"/>
      <c r="AT118" s="221"/>
      <c r="AU118" s="221"/>
      <c r="AV118" s="221"/>
      <c r="AW118" s="221"/>
      <c r="AX118" s="221"/>
      <c r="AY118" s="221"/>
      <c r="AZ118" s="221"/>
      <c r="BA118" s="221"/>
      <c r="BB118" s="221"/>
      <c r="BC118" s="221"/>
      <c r="BD118" s="221"/>
      <c r="BE118" s="221"/>
      <c r="BF118" s="221"/>
      <c r="BG118" s="221"/>
      <c r="BH118" s="221"/>
      <c r="BI118" s="221"/>
      <c r="BJ118" s="221"/>
      <c r="BK118" s="221"/>
      <c r="BL118" s="221"/>
      <c r="BM118" s="221"/>
      <c r="BN118" s="221"/>
      <c r="BO118" s="221"/>
      <c r="BP118" s="221"/>
      <c r="BQ118" s="221"/>
      <c r="BR118" s="221"/>
      <c r="BS118" s="221"/>
    </row>
    <row r="119" spans="1:71" ht="15" x14ac:dyDescent="0.25">
      <c r="A119" s="215"/>
      <c r="B119" s="147"/>
      <c r="C119" s="147"/>
      <c r="D119" s="147"/>
      <c r="E119" s="147"/>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c r="AC119" s="221"/>
      <c r="AD119" s="221"/>
      <c r="AE119" s="221"/>
      <c r="AF119" s="221"/>
      <c r="AG119" s="221"/>
      <c r="AH119" s="221"/>
      <c r="AI119" s="221"/>
      <c r="AJ119" s="221"/>
      <c r="AK119" s="221"/>
      <c r="AL119" s="221"/>
      <c r="AM119" s="221"/>
      <c r="AN119" s="221"/>
      <c r="AO119" s="221"/>
      <c r="AP119" s="221"/>
      <c r="AT119" s="221"/>
      <c r="AU119" s="221"/>
      <c r="AV119" s="221"/>
      <c r="AW119" s="221"/>
      <c r="AX119" s="221"/>
      <c r="AY119" s="221"/>
      <c r="AZ119" s="221"/>
      <c r="BA119" s="221"/>
      <c r="BB119" s="221"/>
      <c r="BC119" s="221"/>
      <c r="BD119" s="221"/>
      <c r="BE119" s="221"/>
      <c r="BF119" s="221"/>
      <c r="BG119" s="221"/>
      <c r="BH119" s="221"/>
      <c r="BI119" s="221"/>
      <c r="BJ119" s="221"/>
      <c r="BK119" s="221"/>
      <c r="BL119" s="221"/>
      <c r="BM119" s="221"/>
      <c r="BN119" s="221"/>
      <c r="BO119" s="221"/>
      <c r="BP119" s="221"/>
      <c r="BQ119" s="221"/>
      <c r="BR119" s="221"/>
      <c r="BS119" s="221"/>
    </row>
    <row r="120" spans="1:71" ht="12.75" x14ac:dyDescent="0.2">
      <c r="A120" s="215"/>
      <c r="B120" s="223"/>
      <c r="C120" s="223"/>
      <c r="D120" s="223"/>
      <c r="E120" s="223"/>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T120" s="221"/>
      <c r="AU120" s="221"/>
      <c r="AV120" s="221"/>
      <c r="AW120" s="221"/>
      <c r="AX120" s="221"/>
      <c r="AY120" s="221"/>
      <c r="AZ120" s="221"/>
      <c r="BA120" s="221"/>
      <c r="BB120" s="221"/>
      <c r="BC120" s="221"/>
      <c r="BD120" s="221"/>
      <c r="BE120" s="221"/>
      <c r="BF120" s="221"/>
      <c r="BG120" s="221"/>
      <c r="BH120" s="221"/>
      <c r="BI120" s="221"/>
      <c r="BJ120" s="221"/>
      <c r="BK120" s="221"/>
      <c r="BL120" s="221"/>
      <c r="BM120" s="221"/>
      <c r="BN120" s="221"/>
      <c r="BO120" s="221"/>
      <c r="BP120" s="221"/>
      <c r="BQ120" s="221"/>
      <c r="BR120" s="221"/>
      <c r="BS120" s="221"/>
    </row>
    <row r="121" spans="1:71" ht="12.75" x14ac:dyDescent="0.2">
      <c r="A121" s="215"/>
      <c r="B121" s="223"/>
      <c r="C121" s="223"/>
      <c r="D121" s="223"/>
      <c r="E121" s="223"/>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T121" s="221"/>
      <c r="AU121" s="221"/>
      <c r="AV121" s="221"/>
      <c r="AW121" s="221"/>
      <c r="AX121" s="221"/>
      <c r="AY121" s="221"/>
      <c r="AZ121" s="221"/>
      <c r="BA121" s="221"/>
      <c r="BB121" s="221"/>
      <c r="BC121" s="221"/>
      <c r="BD121" s="221"/>
      <c r="BE121" s="221"/>
      <c r="BF121" s="221"/>
      <c r="BG121" s="221"/>
      <c r="BH121" s="221"/>
      <c r="BI121" s="221"/>
      <c r="BJ121" s="221"/>
      <c r="BK121" s="221"/>
      <c r="BL121" s="221"/>
      <c r="BM121" s="221"/>
      <c r="BN121" s="221"/>
      <c r="BO121" s="221"/>
      <c r="BP121" s="221"/>
      <c r="BQ121" s="221"/>
      <c r="BR121" s="221"/>
      <c r="BS121" s="221"/>
    </row>
    <row r="122" spans="1:71" ht="12.75" x14ac:dyDescent="0.2">
      <c r="A122" s="215"/>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T122" s="221"/>
      <c r="AU122" s="221"/>
      <c r="AV122" s="221"/>
      <c r="AW122" s="221"/>
      <c r="AX122" s="221"/>
      <c r="AY122" s="221"/>
      <c r="AZ122" s="221"/>
      <c r="BA122" s="221"/>
      <c r="BB122" s="221"/>
      <c r="BC122" s="221"/>
      <c r="BD122" s="221"/>
      <c r="BE122" s="221"/>
      <c r="BF122" s="221"/>
      <c r="BG122" s="221"/>
      <c r="BH122" s="221"/>
      <c r="BI122" s="221"/>
      <c r="BJ122" s="221"/>
      <c r="BK122" s="221"/>
      <c r="BL122" s="221"/>
      <c r="BM122" s="221"/>
      <c r="BN122" s="221"/>
      <c r="BO122" s="221"/>
      <c r="BP122" s="221"/>
      <c r="BQ122" s="221"/>
      <c r="BR122" s="221"/>
      <c r="BS122" s="221"/>
    </row>
    <row r="123" spans="1:71" ht="12.75" x14ac:dyDescent="0.2">
      <c r="A123" s="215"/>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T123" s="221"/>
      <c r="AU123" s="221"/>
      <c r="AV123" s="221"/>
      <c r="AW123" s="221"/>
      <c r="AX123" s="221"/>
      <c r="AY123" s="221"/>
      <c r="AZ123" s="221"/>
      <c r="BA123" s="221"/>
      <c r="BB123" s="221"/>
      <c r="BC123" s="221"/>
      <c r="BD123" s="221"/>
      <c r="BE123" s="221"/>
      <c r="BF123" s="221"/>
      <c r="BG123" s="221"/>
      <c r="BH123" s="221"/>
      <c r="BI123" s="221"/>
      <c r="BJ123" s="221"/>
      <c r="BK123" s="221"/>
      <c r="BL123" s="221"/>
      <c r="BM123" s="221"/>
      <c r="BN123" s="221"/>
      <c r="BO123" s="221"/>
      <c r="BP123" s="221"/>
      <c r="BQ123" s="221"/>
      <c r="BR123" s="221"/>
      <c r="BS123" s="221"/>
    </row>
    <row r="124" spans="1:71" ht="12.75" x14ac:dyDescent="0.2">
      <c r="A124" s="215"/>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T124" s="221"/>
      <c r="AU124" s="221"/>
      <c r="AV124" s="221"/>
      <c r="AW124" s="221"/>
      <c r="AX124" s="221"/>
      <c r="AY124" s="221"/>
      <c r="AZ124" s="221"/>
      <c r="BA124" s="221"/>
      <c r="BB124" s="221"/>
      <c r="BC124" s="221"/>
      <c r="BD124" s="221"/>
      <c r="BE124" s="221"/>
      <c r="BF124" s="221"/>
      <c r="BG124" s="221"/>
      <c r="BH124" s="221"/>
      <c r="BI124" s="221"/>
      <c r="BJ124" s="221"/>
      <c r="BK124" s="221"/>
      <c r="BL124" s="221"/>
      <c r="BM124" s="221"/>
      <c r="BN124" s="221"/>
      <c r="BO124" s="221"/>
      <c r="BP124" s="221"/>
      <c r="BQ124" s="221"/>
      <c r="BR124" s="221"/>
      <c r="BS124" s="221"/>
    </row>
    <row r="125" spans="1:71" ht="12.75" x14ac:dyDescent="0.2">
      <c r="A125" s="215"/>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T125" s="221"/>
      <c r="AU125" s="221"/>
      <c r="AV125" s="221"/>
      <c r="AW125" s="221"/>
      <c r="AX125" s="221"/>
      <c r="AY125" s="221"/>
      <c r="AZ125" s="221"/>
      <c r="BA125" s="221"/>
      <c r="BB125" s="221"/>
      <c r="BC125" s="221"/>
      <c r="BD125" s="221"/>
      <c r="BE125" s="221"/>
      <c r="BF125" s="221"/>
      <c r="BG125" s="221"/>
      <c r="BH125" s="221"/>
      <c r="BI125" s="221"/>
      <c r="BJ125" s="221"/>
      <c r="BK125" s="221"/>
      <c r="BL125" s="221"/>
      <c r="BM125" s="221"/>
      <c r="BN125" s="221"/>
      <c r="BO125" s="221"/>
      <c r="BP125" s="221"/>
      <c r="BQ125" s="221"/>
      <c r="BR125" s="221"/>
      <c r="BS125" s="221"/>
    </row>
    <row r="126" spans="1:71" ht="12.75" x14ac:dyDescent="0.2">
      <c r="A126" s="215"/>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c r="AC126" s="221"/>
      <c r="AD126" s="221"/>
      <c r="AE126" s="221"/>
      <c r="AF126" s="221"/>
      <c r="AG126" s="221"/>
      <c r="AH126" s="221"/>
      <c r="AI126" s="221"/>
      <c r="AJ126" s="221"/>
      <c r="AK126" s="221"/>
      <c r="AL126" s="221"/>
      <c r="AM126" s="221"/>
      <c r="AN126" s="221"/>
      <c r="AO126" s="221"/>
      <c r="AP126" s="221"/>
      <c r="AT126" s="221"/>
      <c r="AU126" s="221"/>
      <c r="AV126" s="221"/>
      <c r="AW126" s="221"/>
      <c r="AX126" s="221"/>
      <c r="AY126" s="221"/>
      <c r="AZ126" s="221"/>
      <c r="BA126" s="221"/>
      <c r="BB126" s="221"/>
      <c r="BC126" s="221"/>
      <c r="BD126" s="221"/>
      <c r="BE126" s="221"/>
      <c r="BF126" s="221"/>
      <c r="BG126" s="221"/>
      <c r="BH126" s="221"/>
      <c r="BI126" s="221"/>
      <c r="BJ126" s="221"/>
      <c r="BK126" s="221"/>
      <c r="BL126" s="221"/>
      <c r="BM126" s="221"/>
      <c r="BN126" s="221"/>
      <c r="BO126" s="221"/>
      <c r="BP126" s="221"/>
      <c r="BQ126" s="221"/>
      <c r="BR126" s="221"/>
      <c r="BS126" s="221"/>
    </row>
    <row r="127" spans="1:71" ht="12.75" x14ac:dyDescent="0.2">
      <c r="A127" s="215"/>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c r="AC127" s="221"/>
      <c r="AD127" s="221"/>
      <c r="AE127" s="221"/>
      <c r="AF127" s="221"/>
      <c r="AG127" s="221"/>
      <c r="AH127" s="221"/>
      <c r="AI127" s="221"/>
      <c r="AJ127" s="221"/>
      <c r="AK127" s="221"/>
      <c r="AL127" s="221"/>
      <c r="AM127" s="221"/>
      <c r="AN127" s="221"/>
      <c r="AO127" s="221"/>
      <c r="AP127" s="221"/>
      <c r="AT127" s="221"/>
      <c r="AU127" s="221"/>
      <c r="AV127" s="221"/>
      <c r="AW127" s="221"/>
      <c r="AX127" s="221"/>
      <c r="AY127" s="221"/>
      <c r="AZ127" s="221"/>
      <c r="BA127" s="221"/>
      <c r="BB127" s="221"/>
      <c r="BC127" s="221"/>
      <c r="BD127" s="221"/>
      <c r="BE127" s="221"/>
      <c r="BF127" s="221"/>
      <c r="BG127" s="221"/>
      <c r="BH127" s="221"/>
      <c r="BI127" s="221"/>
      <c r="BJ127" s="221"/>
      <c r="BK127" s="221"/>
      <c r="BL127" s="221"/>
      <c r="BM127" s="221"/>
      <c r="BN127" s="221"/>
      <c r="BO127" s="221"/>
      <c r="BP127" s="221"/>
      <c r="BQ127" s="221"/>
      <c r="BR127" s="221"/>
      <c r="BS127" s="221"/>
    </row>
    <row r="128" spans="1:71" ht="12.75" x14ac:dyDescent="0.2">
      <c r="A128" s="215"/>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c r="AC128" s="221"/>
      <c r="AD128" s="221"/>
      <c r="AE128" s="221"/>
      <c r="AF128" s="221"/>
      <c r="AG128" s="221"/>
      <c r="AH128" s="221"/>
      <c r="AI128" s="221"/>
      <c r="AJ128" s="221"/>
      <c r="AK128" s="221"/>
      <c r="AL128" s="221"/>
      <c r="AM128" s="221"/>
      <c r="AN128" s="221"/>
      <c r="AO128" s="221"/>
      <c r="AP128" s="221"/>
      <c r="AT128" s="221"/>
      <c r="AU128" s="221"/>
      <c r="AV128" s="221"/>
      <c r="AW128" s="221"/>
      <c r="AX128" s="221"/>
      <c r="AY128" s="221"/>
      <c r="AZ128" s="221"/>
      <c r="BA128" s="221"/>
      <c r="BB128" s="221"/>
      <c r="BC128" s="221"/>
      <c r="BD128" s="221"/>
      <c r="BE128" s="221"/>
      <c r="BF128" s="221"/>
      <c r="BG128" s="221"/>
      <c r="BH128" s="221"/>
      <c r="BI128" s="221"/>
      <c r="BJ128" s="221"/>
      <c r="BK128" s="221"/>
      <c r="BL128" s="221"/>
      <c r="BM128" s="221"/>
      <c r="BN128" s="221"/>
      <c r="BO128" s="221"/>
      <c r="BP128" s="221"/>
      <c r="BQ128" s="221"/>
      <c r="BR128" s="221"/>
      <c r="BS128" s="221"/>
    </row>
    <row r="129" spans="1:71" ht="12.75" x14ac:dyDescent="0.2">
      <c r="A129" s="215"/>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c r="AC129" s="221"/>
      <c r="AD129" s="221"/>
      <c r="AE129" s="221"/>
      <c r="AF129" s="221"/>
      <c r="AG129" s="221"/>
      <c r="AH129" s="221"/>
      <c r="AI129" s="221"/>
      <c r="AJ129" s="221"/>
      <c r="AK129" s="221"/>
      <c r="AL129" s="221"/>
      <c r="AM129" s="221"/>
      <c r="AN129" s="221"/>
      <c r="AO129" s="221"/>
      <c r="AP129" s="221"/>
      <c r="AT129" s="221"/>
      <c r="AU129" s="221"/>
      <c r="AV129" s="221"/>
      <c r="AW129" s="221"/>
      <c r="AX129" s="221"/>
      <c r="AY129" s="221"/>
      <c r="AZ129" s="221"/>
      <c r="BA129" s="221"/>
      <c r="BB129" s="221"/>
      <c r="BC129" s="221"/>
      <c r="BD129" s="221"/>
      <c r="BE129" s="221"/>
      <c r="BF129" s="221"/>
      <c r="BG129" s="221"/>
      <c r="BH129" s="221"/>
      <c r="BI129" s="221"/>
      <c r="BJ129" s="221"/>
      <c r="BK129" s="221"/>
      <c r="BL129" s="221"/>
      <c r="BM129" s="221"/>
      <c r="BN129" s="221"/>
      <c r="BO129" s="221"/>
      <c r="BP129" s="221"/>
      <c r="BQ129" s="221"/>
      <c r="BR129" s="221"/>
      <c r="BS129" s="221"/>
    </row>
    <row r="130" spans="1:71" ht="12.75" x14ac:dyDescent="0.2">
      <c r="A130" s="215"/>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c r="AC130" s="221"/>
      <c r="AD130" s="221"/>
      <c r="AE130" s="221"/>
      <c r="AF130" s="221"/>
      <c r="AG130" s="221"/>
      <c r="AH130" s="221"/>
      <c r="AI130" s="221"/>
      <c r="AJ130" s="221"/>
      <c r="AK130" s="221"/>
      <c r="AL130" s="221"/>
      <c r="AM130" s="221"/>
      <c r="AN130" s="221"/>
      <c r="AO130" s="221"/>
      <c r="AP130" s="221"/>
      <c r="AT130" s="221"/>
      <c r="AU130" s="221"/>
      <c r="AV130" s="221"/>
      <c r="AW130" s="221"/>
      <c r="AX130" s="221"/>
      <c r="AY130" s="221"/>
      <c r="AZ130" s="221"/>
      <c r="BA130" s="221"/>
      <c r="BB130" s="221"/>
      <c r="BC130" s="221"/>
      <c r="BD130" s="221"/>
      <c r="BE130" s="221"/>
      <c r="BF130" s="221"/>
      <c r="BG130" s="221"/>
      <c r="BH130" s="221"/>
      <c r="BI130" s="221"/>
      <c r="BJ130" s="221"/>
      <c r="BK130" s="221"/>
      <c r="BL130" s="221"/>
      <c r="BM130" s="221"/>
      <c r="BN130" s="221"/>
      <c r="BO130" s="221"/>
      <c r="BP130" s="221"/>
      <c r="BQ130" s="221"/>
      <c r="BR130" s="221"/>
      <c r="BS130" s="221"/>
    </row>
    <row r="131" spans="1:71" ht="12.75" x14ac:dyDescent="0.2">
      <c r="A131" s="215"/>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c r="AC131" s="221"/>
      <c r="AD131" s="221"/>
      <c r="AE131" s="221"/>
      <c r="AF131" s="221"/>
      <c r="AG131" s="221"/>
      <c r="AH131" s="221"/>
      <c r="AI131" s="221"/>
      <c r="AJ131" s="221"/>
      <c r="AK131" s="221"/>
      <c r="AL131" s="221"/>
      <c r="AM131" s="221"/>
      <c r="AN131" s="221"/>
      <c r="AO131" s="221"/>
      <c r="AP131" s="221"/>
      <c r="AT131" s="221"/>
      <c r="AU131" s="221"/>
      <c r="AV131" s="221"/>
      <c r="AW131" s="221"/>
      <c r="AX131" s="221"/>
      <c r="AY131" s="221"/>
      <c r="AZ131" s="221"/>
      <c r="BA131" s="221"/>
      <c r="BB131" s="221"/>
      <c r="BC131" s="221"/>
      <c r="BD131" s="221"/>
      <c r="BE131" s="221"/>
      <c r="BF131" s="221"/>
      <c r="BG131" s="221"/>
      <c r="BH131" s="221"/>
      <c r="BI131" s="221"/>
      <c r="BJ131" s="221"/>
      <c r="BK131" s="221"/>
      <c r="BL131" s="221"/>
      <c r="BM131" s="221"/>
      <c r="BN131" s="221"/>
      <c r="BO131" s="221"/>
      <c r="BP131" s="221"/>
      <c r="BQ131" s="221"/>
      <c r="BR131" s="221"/>
      <c r="BS131" s="221"/>
    </row>
    <row r="132" spans="1:71" ht="12.75" x14ac:dyDescent="0.2">
      <c r="A132" s="215"/>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T132" s="221"/>
      <c r="AU132" s="221"/>
      <c r="AV132" s="221"/>
      <c r="AW132" s="221"/>
      <c r="AX132" s="221"/>
      <c r="AY132" s="221"/>
      <c r="AZ132" s="221"/>
      <c r="BA132" s="221"/>
      <c r="BB132" s="221"/>
      <c r="BC132" s="221"/>
      <c r="BD132" s="221"/>
      <c r="BE132" s="221"/>
      <c r="BF132" s="221"/>
      <c r="BG132" s="221"/>
      <c r="BH132" s="221"/>
      <c r="BI132" s="221"/>
      <c r="BJ132" s="221"/>
      <c r="BK132" s="221"/>
      <c r="BL132" s="221"/>
      <c r="BM132" s="221"/>
      <c r="BN132" s="221"/>
      <c r="BO132" s="221"/>
      <c r="BP132" s="221"/>
      <c r="BQ132" s="221"/>
      <c r="BR132" s="221"/>
      <c r="BS132" s="221"/>
    </row>
    <row r="133" spans="1:71" ht="12.75" x14ac:dyDescent="0.2">
      <c r="A133" s="215"/>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c r="AK133" s="221"/>
      <c r="AL133" s="221"/>
      <c r="AM133" s="221"/>
      <c r="AN133" s="221"/>
      <c r="AO133" s="221"/>
      <c r="AP133" s="221"/>
      <c r="AT133" s="221"/>
      <c r="AU133" s="221"/>
      <c r="AV133" s="221"/>
      <c r="AW133" s="221"/>
      <c r="AX133" s="221"/>
      <c r="AY133" s="221"/>
      <c r="AZ133" s="221"/>
      <c r="BA133" s="221"/>
      <c r="BB133" s="221"/>
      <c r="BC133" s="221"/>
      <c r="BD133" s="221"/>
      <c r="BE133" s="221"/>
      <c r="BF133" s="221"/>
      <c r="BG133" s="221"/>
      <c r="BH133" s="221"/>
      <c r="BI133" s="221"/>
      <c r="BJ133" s="221"/>
      <c r="BK133" s="221"/>
      <c r="BL133" s="221"/>
      <c r="BM133" s="221"/>
      <c r="BN133" s="221"/>
      <c r="BO133" s="221"/>
      <c r="BP133" s="221"/>
      <c r="BQ133" s="221"/>
      <c r="BR133" s="221"/>
      <c r="BS133" s="221"/>
    </row>
    <row r="134" spans="1:71" ht="12.75" x14ac:dyDescent="0.2">
      <c r="A134" s="215"/>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c r="AC134" s="221"/>
      <c r="AD134" s="221"/>
      <c r="AE134" s="221"/>
      <c r="AF134" s="221"/>
      <c r="AG134" s="221"/>
      <c r="AH134" s="221"/>
      <c r="AI134" s="221"/>
      <c r="AJ134" s="221"/>
      <c r="AK134" s="221"/>
      <c r="AL134" s="221"/>
      <c r="AM134" s="221"/>
      <c r="AN134" s="221"/>
      <c r="AO134" s="221"/>
      <c r="AP134" s="221"/>
      <c r="AT134" s="221"/>
      <c r="AU134" s="221"/>
      <c r="AV134" s="221"/>
      <c r="AW134" s="221"/>
      <c r="AX134" s="221"/>
      <c r="AY134" s="221"/>
      <c r="AZ134" s="221"/>
      <c r="BA134" s="221"/>
      <c r="BB134" s="221"/>
      <c r="BC134" s="221"/>
      <c r="BD134" s="221"/>
      <c r="BE134" s="221"/>
      <c r="BF134" s="221"/>
      <c r="BG134" s="221"/>
      <c r="BH134" s="221"/>
      <c r="BI134" s="221"/>
      <c r="BJ134" s="221"/>
      <c r="BK134" s="221"/>
      <c r="BL134" s="221"/>
      <c r="BM134" s="221"/>
      <c r="BN134" s="221"/>
      <c r="BO134" s="221"/>
      <c r="BP134" s="221"/>
      <c r="BQ134" s="221"/>
      <c r="BR134" s="221"/>
      <c r="BS134" s="221"/>
    </row>
    <row r="135" spans="1:71" ht="12.75" x14ac:dyDescent="0.2">
      <c r="A135" s="215"/>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c r="AC135" s="221"/>
      <c r="AD135" s="221"/>
      <c r="AE135" s="221"/>
      <c r="AF135" s="221"/>
      <c r="AG135" s="221"/>
      <c r="AH135" s="221"/>
      <c r="AI135" s="221"/>
      <c r="AJ135" s="221"/>
      <c r="AK135" s="221"/>
      <c r="AL135" s="221"/>
      <c r="AM135" s="221"/>
      <c r="AN135" s="221"/>
      <c r="AO135" s="221"/>
      <c r="AP135" s="221"/>
      <c r="AT135" s="221"/>
      <c r="AU135" s="221"/>
      <c r="AV135" s="221"/>
      <c r="AW135" s="221"/>
      <c r="AX135" s="221"/>
      <c r="AY135" s="221"/>
      <c r="AZ135" s="221"/>
      <c r="BA135" s="221"/>
      <c r="BB135" s="221"/>
      <c r="BC135" s="221"/>
      <c r="BD135" s="221"/>
      <c r="BE135" s="221"/>
      <c r="BF135" s="221"/>
      <c r="BG135" s="221"/>
      <c r="BH135" s="221"/>
      <c r="BI135" s="221"/>
      <c r="BJ135" s="221"/>
      <c r="BK135" s="221"/>
      <c r="BL135" s="221"/>
      <c r="BM135" s="221"/>
      <c r="BN135" s="221"/>
      <c r="BO135" s="221"/>
      <c r="BP135" s="221"/>
      <c r="BQ135" s="221"/>
      <c r="BR135" s="221"/>
      <c r="BS135" s="221"/>
    </row>
    <row r="136" spans="1:71" ht="12.75" x14ac:dyDescent="0.2">
      <c r="A136" s="215"/>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c r="AC136" s="221"/>
      <c r="AD136" s="221"/>
      <c r="AE136" s="221"/>
      <c r="AF136" s="221"/>
      <c r="AG136" s="221"/>
      <c r="AH136" s="221"/>
      <c r="AI136" s="221"/>
      <c r="AJ136" s="221"/>
      <c r="AK136" s="221"/>
      <c r="AL136" s="221"/>
      <c r="AM136" s="221"/>
      <c r="AN136" s="221"/>
      <c r="AO136" s="221"/>
      <c r="AP136" s="221"/>
      <c r="AT136" s="221"/>
      <c r="AU136" s="221"/>
      <c r="AV136" s="221"/>
      <c r="AW136" s="221"/>
      <c r="AX136" s="221"/>
      <c r="AY136" s="221"/>
      <c r="AZ136" s="221"/>
      <c r="BA136" s="221"/>
      <c r="BB136" s="221"/>
      <c r="BC136" s="221"/>
      <c r="BD136" s="221"/>
      <c r="BE136" s="221"/>
      <c r="BF136" s="221"/>
      <c r="BG136" s="221"/>
      <c r="BH136" s="221"/>
      <c r="BI136" s="221"/>
      <c r="BJ136" s="221"/>
      <c r="BK136" s="221"/>
      <c r="BL136" s="221"/>
      <c r="BM136" s="221"/>
      <c r="BN136" s="221"/>
      <c r="BO136" s="221"/>
      <c r="BP136" s="221"/>
      <c r="BQ136" s="221"/>
      <c r="BR136" s="221"/>
      <c r="BS136" s="221"/>
    </row>
    <row r="137" spans="1:71" ht="12.75" x14ac:dyDescent="0.2">
      <c r="A137" s="215"/>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c r="AC137" s="221"/>
      <c r="AD137" s="221"/>
      <c r="AE137" s="221"/>
      <c r="AF137" s="221"/>
      <c r="AG137" s="221"/>
      <c r="AH137" s="221"/>
      <c r="AI137" s="221"/>
      <c r="AJ137" s="221"/>
      <c r="AK137" s="221"/>
      <c r="AL137" s="221"/>
      <c r="AM137" s="221"/>
      <c r="AN137" s="221"/>
      <c r="AO137" s="221"/>
      <c r="AP137" s="221"/>
      <c r="AT137" s="221"/>
      <c r="AU137" s="221"/>
      <c r="AV137" s="221"/>
      <c r="AW137" s="221"/>
      <c r="AX137" s="221"/>
      <c r="AY137" s="221"/>
      <c r="AZ137" s="221"/>
      <c r="BA137" s="221"/>
      <c r="BB137" s="221"/>
      <c r="BC137" s="221"/>
      <c r="BD137" s="221"/>
      <c r="BE137" s="221"/>
      <c r="BF137" s="221"/>
      <c r="BG137" s="221"/>
      <c r="BH137" s="221"/>
      <c r="BI137" s="221"/>
      <c r="BJ137" s="221"/>
      <c r="BK137" s="221"/>
      <c r="BL137" s="221"/>
      <c r="BM137" s="221"/>
      <c r="BN137" s="221"/>
      <c r="BO137" s="221"/>
      <c r="BP137" s="221"/>
      <c r="BQ137" s="221"/>
      <c r="BR137" s="221"/>
      <c r="BS137" s="221"/>
    </row>
    <row r="138" spans="1:71" ht="12.75" x14ac:dyDescent="0.2">
      <c r="A138" s="215"/>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c r="AC138" s="221"/>
      <c r="AD138" s="221"/>
      <c r="AE138" s="221"/>
      <c r="AF138" s="221"/>
      <c r="AG138" s="221"/>
      <c r="AH138" s="221"/>
      <c r="AI138" s="221"/>
      <c r="AJ138" s="221"/>
      <c r="AK138" s="221"/>
      <c r="AL138" s="221"/>
      <c r="AM138" s="221"/>
      <c r="AN138" s="221"/>
      <c r="AO138" s="221"/>
      <c r="AP138" s="221"/>
      <c r="AT138" s="221"/>
      <c r="AU138" s="221"/>
      <c r="AV138" s="221"/>
      <c r="AW138" s="221"/>
      <c r="AX138" s="221"/>
      <c r="AY138" s="221"/>
      <c r="AZ138" s="221"/>
      <c r="BA138" s="221"/>
      <c r="BB138" s="221"/>
      <c r="BC138" s="221"/>
      <c r="BD138" s="221"/>
      <c r="BE138" s="221"/>
      <c r="BF138" s="221"/>
      <c r="BG138" s="221"/>
      <c r="BH138" s="221"/>
      <c r="BI138" s="221"/>
      <c r="BJ138" s="221"/>
      <c r="BK138" s="221"/>
      <c r="BL138" s="221"/>
      <c r="BM138" s="221"/>
      <c r="BN138" s="221"/>
      <c r="BO138" s="221"/>
      <c r="BP138" s="221"/>
      <c r="BQ138" s="221"/>
      <c r="BR138" s="221"/>
      <c r="BS138" s="221"/>
    </row>
    <row r="139" spans="1:71" ht="12.75" x14ac:dyDescent="0.2">
      <c r="A139" s="215"/>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c r="AC139" s="221"/>
      <c r="AD139" s="221"/>
      <c r="AE139" s="221"/>
      <c r="AF139" s="221"/>
      <c r="AG139" s="221"/>
      <c r="AH139" s="221"/>
      <c r="AI139" s="221"/>
      <c r="AJ139" s="221"/>
      <c r="AK139" s="221"/>
      <c r="AL139" s="221"/>
      <c r="AM139" s="221"/>
      <c r="AN139" s="221"/>
      <c r="AO139" s="221"/>
      <c r="AP139" s="221"/>
      <c r="AT139" s="221"/>
      <c r="AU139" s="221"/>
      <c r="AV139" s="221"/>
      <c r="AW139" s="221"/>
      <c r="AX139" s="221"/>
      <c r="AY139" s="221"/>
      <c r="AZ139" s="221"/>
      <c r="BA139" s="221"/>
      <c r="BB139" s="221"/>
      <c r="BC139" s="221"/>
      <c r="BD139" s="221"/>
      <c r="BE139" s="221"/>
      <c r="BF139" s="221"/>
      <c r="BG139" s="221"/>
      <c r="BH139" s="221"/>
      <c r="BI139" s="221"/>
      <c r="BJ139" s="221"/>
      <c r="BK139" s="221"/>
      <c r="BL139" s="221"/>
      <c r="BM139" s="221"/>
      <c r="BN139" s="221"/>
      <c r="BO139" s="221"/>
      <c r="BP139" s="221"/>
      <c r="BQ139" s="221"/>
      <c r="BR139" s="221"/>
      <c r="BS139" s="221"/>
    </row>
    <row r="140" spans="1:71" ht="12.75" x14ac:dyDescent="0.2">
      <c r="A140" s="215"/>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c r="AC140" s="221"/>
      <c r="AD140" s="221"/>
      <c r="AE140" s="221"/>
      <c r="AF140" s="221"/>
      <c r="AG140" s="221"/>
      <c r="AH140" s="221"/>
      <c r="AI140" s="221"/>
      <c r="AJ140" s="221"/>
      <c r="AK140" s="221"/>
      <c r="AL140" s="221"/>
      <c r="AM140" s="221"/>
      <c r="AN140" s="221"/>
      <c r="AO140" s="221"/>
      <c r="AP140" s="221"/>
      <c r="AT140" s="221"/>
      <c r="AU140" s="221"/>
      <c r="AV140" s="221"/>
      <c r="AW140" s="221"/>
      <c r="AX140" s="221"/>
      <c r="AY140" s="221"/>
      <c r="AZ140" s="221"/>
      <c r="BA140" s="221"/>
      <c r="BB140" s="221"/>
      <c r="BC140" s="221"/>
      <c r="BD140" s="221"/>
      <c r="BE140" s="221"/>
      <c r="BF140" s="221"/>
      <c r="BG140" s="221"/>
      <c r="BH140" s="221"/>
      <c r="BI140" s="221"/>
      <c r="BJ140" s="221"/>
      <c r="BK140" s="221"/>
      <c r="BL140" s="221"/>
      <c r="BM140" s="221"/>
      <c r="BN140" s="221"/>
      <c r="BO140" s="221"/>
      <c r="BP140" s="221"/>
      <c r="BQ140" s="221"/>
      <c r="BR140" s="221"/>
      <c r="BS140" s="221"/>
    </row>
    <row r="141" spans="1:71" ht="12.75" x14ac:dyDescent="0.2">
      <c r="A141" s="215"/>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c r="AC141" s="221"/>
      <c r="AD141" s="221"/>
      <c r="AE141" s="221"/>
      <c r="AF141" s="221"/>
      <c r="AG141" s="221"/>
      <c r="AH141" s="221"/>
      <c r="AI141" s="221"/>
      <c r="AJ141" s="221"/>
      <c r="AK141" s="221"/>
      <c r="AL141" s="221"/>
      <c r="AM141" s="221"/>
      <c r="AN141" s="221"/>
      <c r="AO141" s="221"/>
      <c r="AP141" s="221"/>
      <c r="AT141" s="221"/>
      <c r="AU141" s="221"/>
      <c r="AV141" s="221"/>
      <c r="AW141" s="221"/>
      <c r="AX141" s="221"/>
      <c r="AY141" s="221"/>
      <c r="AZ141" s="221"/>
      <c r="BA141" s="221"/>
      <c r="BB141" s="221"/>
      <c r="BC141" s="221"/>
      <c r="BD141" s="221"/>
      <c r="BE141" s="221"/>
      <c r="BF141" s="221"/>
      <c r="BG141" s="221"/>
      <c r="BH141" s="221"/>
      <c r="BI141" s="221"/>
      <c r="BJ141" s="221"/>
      <c r="BK141" s="221"/>
      <c r="BL141" s="221"/>
      <c r="BM141" s="221"/>
      <c r="BN141" s="221"/>
      <c r="BO141" s="221"/>
      <c r="BP141" s="221"/>
      <c r="BQ141" s="221"/>
      <c r="BR141" s="221"/>
      <c r="BS141" s="221"/>
    </row>
    <row r="142" spans="1:71" ht="12.75" x14ac:dyDescent="0.2">
      <c r="A142" s="215"/>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T142" s="221"/>
      <c r="AU142" s="221"/>
      <c r="AV142" s="221"/>
      <c r="AW142" s="221"/>
      <c r="AX142" s="221"/>
      <c r="AY142" s="221"/>
      <c r="AZ142" s="221"/>
      <c r="BA142" s="221"/>
      <c r="BB142" s="221"/>
      <c r="BC142" s="221"/>
      <c r="BD142" s="221"/>
      <c r="BE142" s="221"/>
      <c r="BF142" s="221"/>
      <c r="BG142" s="221"/>
      <c r="BH142" s="221"/>
      <c r="BI142" s="221"/>
      <c r="BJ142" s="221"/>
      <c r="BK142" s="221"/>
      <c r="BL142" s="221"/>
      <c r="BM142" s="221"/>
      <c r="BN142" s="221"/>
      <c r="BO142" s="221"/>
      <c r="BP142" s="221"/>
      <c r="BQ142" s="221"/>
      <c r="BR142" s="221"/>
      <c r="BS142" s="221"/>
    </row>
    <row r="143" spans="1:71" ht="12.75" x14ac:dyDescent="0.2">
      <c r="A143" s="215"/>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c r="AC143" s="221"/>
      <c r="AD143" s="221"/>
      <c r="AE143" s="221"/>
      <c r="AF143" s="221"/>
      <c r="AG143" s="221"/>
      <c r="AH143" s="221"/>
      <c r="AI143" s="221"/>
      <c r="AJ143" s="221"/>
      <c r="AK143" s="221"/>
      <c r="AL143" s="221"/>
      <c r="AM143" s="221"/>
      <c r="AN143" s="221"/>
      <c r="AO143" s="221"/>
      <c r="AP143" s="221"/>
      <c r="AT143" s="221"/>
      <c r="AU143" s="221"/>
      <c r="AV143" s="221"/>
      <c r="AW143" s="221"/>
      <c r="AX143" s="221"/>
      <c r="AY143" s="221"/>
      <c r="AZ143" s="221"/>
      <c r="BA143" s="221"/>
      <c r="BB143" s="221"/>
      <c r="BC143" s="221"/>
      <c r="BD143" s="221"/>
      <c r="BE143" s="221"/>
      <c r="BF143" s="221"/>
      <c r="BG143" s="221"/>
      <c r="BH143" s="221"/>
      <c r="BI143" s="221"/>
      <c r="BJ143" s="221"/>
      <c r="BK143" s="221"/>
      <c r="BL143" s="221"/>
      <c r="BM143" s="221"/>
      <c r="BN143" s="221"/>
      <c r="BO143" s="221"/>
      <c r="BP143" s="221"/>
      <c r="BQ143" s="221"/>
      <c r="BR143" s="221"/>
      <c r="BS143" s="221"/>
    </row>
    <row r="144" spans="1:71" ht="12.75" x14ac:dyDescent="0.2">
      <c r="A144" s="215"/>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c r="AC144" s="221"/>
      <c r="AD144" s="221"/>
      <c r="AE144" s="221"/>
      <c r="AF144" s="221"/>
      <c r="AG144" s="221"/>
      <c r="AH144" s="221"/>
      <c r="AI144" s="221"/>
      <c r="AJ144" s="221"/>
      <c r="AK144" s="221"/>
      <c r="AL144" s="221"/>
      <c r="AM144" s="221"/>
      <c r="AN144" s="221"/>
      <c r="AO144" s="221"/>
      <c r="AP144" s="221"/>
      <c r="AT144" s="221"/>
      <c r="AU144" s="221"/>
      <c r="AV144" s="221"/>
      <c r="AW144" s="221"/>
      <c r="AX144" s="221"/>
      <c r="AY144" s="221"/>
      <c r="AZ144" s="221"/>
      <c r="BA144" s="221"/>
      <c r="BB144" s="221"/>
      <c r="BC144" s="221"/>
      <c r="BD144" s="221"/>
      <c r="BE144" s="221"/>
      <c r="BF144" s="221"/>
      <c r="BG144" s="221"/>
      <c r="BH144" s="221"/>
      <c r="BI144" s="221"/>
      <c r="BJ144" s="221"/>
      <c r="BK144" s="221"/>
      <c r="BL144" s="221"/>
      <c r="BM144" s="221"/>
      <c r="BN144" s="221"/>
      <c r="BO144" s="221"/>
      <c r="BP144" s="221"/>
      <c r="BQ144" s="221"/>
      <c r="BR144" s="221"/>
      <c r="BS144" s="221"/>
    </row>
    <row r="145" spans="1:71" ht="12.75" x14ac:dyDescent="0.2">
      <c r="A145" s="215"/>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c r="AC145" s="221"/>
      <c r="AD145" s="221"/>
      <c r="AE145" s="221"/>
      <c r="AF145" s="221"/>
      <c r="AG145" s="221"/>
      <c r="AH145" s="221"/>
      <c r="AI145" s="221"/>
      <c r="AJ145" s="221"/>
      <c r="AK145" s="221"/>
      <c r="AL145" s="221"/>
      <c r="AM145" s="221"/>
      <c r="AN145" s="221"/>
      <c r="AO145" s="221"/>
      <c r="AP145" s="221"/>
      <c r="AT145" s="221"/>
      <c r="AU145" s="221"/>
      <c r="AV145" s="221"/>
      <c r="AW145" s="221"/>
      <c r="AX145" s="221"/>
      <c r="AY145" s="221"/>
      <c r="AZ145" s="221"/>
      <c r="BA145" s="221"/>
      <c r="BB145" s="221"/>
      <c r="BC145" s="221"/>
      <c r="BD145" s="221"/>
      <c r="BE145" s="221"/>
      <c r="BF145" s="221"/>
      <c r="BG145" s="221"/>
      <c r="BH145" s="221"/>
      <c r="BI145" s="221"/>
      <c r="BJ145" s="221"/>
      <c r="BK145" s="221"/>
      <c r="BL145" s="221"/>
      <c r="BM145" s="221"/>
      <c r="BN145" s="221"/>
      <c r="BO145" s="221"/>
      <c r="BP145" s="221"/>
      <c r="BQ145" s="221"/>
      <c r="BR145" s="221"/>
      <c r="BS145" s="221"/>
    </row>
    <row r="146" spans="1:71" ht="12.75" x14ac:dyDescent="0.2">
      <c r="A146" s="215"/>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c r="AC146" s="221"/>
      <c r="AD146" s="221"/>
      <c r="AE146" s="221"/>
      <c r="AF146" s="221"/>
      <c r="AG146" s="221"/>
      <c r="AH146" s="221"/>
      <c r="AI146" s="221"/>
      <c r="AJ146" s="221"/>
      <c r="AK146" s="221"/>
      <c r="AL146" s="221"/>
      <c r="AM146" s="221"/>
      <c r="AN146" s="221"/>
      <c r="AO146" s="221"/>
      <c r="AP146" s="221"/>
      <c r="AT146" s="221"/>
      <c r="AU146" s="221"/>
      <c r="AV146" s="221"/>
      <c r="AW146" s="221"/>
      <c r="AX146" s="221"/>
      <c r="AY146" s="221"/>
      <c r="AZ146" s="221"/>
      <c r="BA146" s="221"/>
      <c r="BB146" s="221"/>
      <c r="BC146" s="221"/>
      <c r="BD146" s="221"/>
      <c r="BE146" s="221"/>
      <c r="BF146" s="221"/>
      <c r="BG146" s="221"/>
      <c r="BH146" s="221"/>
      <c r="BI146" s="221"/>
      <c r="BJ146" s="221"/>
      <c r="BK146" s="221"/>
      <c r="BL146" s="221"/>
      <c r="BM146" s="221"/>
      <c r="BN146" s="221"/>
      <c r="BO146" s="221"/>
      <c r="BP146" s="221"/>
      <c r="BQ146" s="221"/>
      <c r="BR146" s="221"/>
      <c r="BS146" s="221"/>
    </row>
    <row r="147" spans="1:71" ht="12.75" x14ac:dyDescent="0.2">
      <c r="A147" s="215"/>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c r="AC147" s="221"/>
      <c r="AD147" s="221"/>
      <c r="AE147" s="221"/>
      <c r="AF147" s="221"/>
      <c r="AG147" s="221"/>
      <c r="AH147" s="221"/>
      <c r="AI147" s="221"/>
      <c r="AJ147" s="221"/>
      <c r="AK147" s="221"/>
      <c r="AL147" s="221"/>
      <c r="AM147" s="221"/>
      <c r="AN147" s="221"/>
      <c r="AO147" s="221"/>
      <c r="AP147" s="221"/>
      <c r="AT147" s="221"/>
      <c r="AU147" s="221"/>
      <c r="AV147" s="221"/>
      <c r="AW147" s="221"/>
      <c r="AX147" s="221"/>
      <c r="AY147" s="221"/>
      <c r="AZ147" s="221"/>
      <c r="BA147" s="221"/>
      <c r="BB147" s="221"/>
      <c r="BC147" s="221"/>
      <c r="BD147" s="221"/>
      <c r="BE147" s="221"/>
      <c r="BF147" s="221"/>
      <c r="BG147" s="221"/>
      <c r="BH147" s="221"/>
      <c r="BI147" s="221"/>
      <c r="BJ147" s="221"/>
      <c r="BK147" s="221"/>
      <c r="BL147" s="221"/>
      <c r="BM147" s="221"/>
      <c r="BN147" s="221"/>
      <c r="BO147" s="221"/>
      <c r="BP147" s="221"/>
      <c r="BQ147" s="221"/>
      <c r="BR147" s="221"/>
      <c r="BS147" s="221"/>
    </row>
    <row r="148" spans="1:71" ht="12.75" x14ac:dyDescent="0.2">
      <c r="A148" s="215"/>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c r="AC148" s="221"/>
      <c r="AD148" s="221"/>
      <c r="AE148" s="221"/>
      <c r="AF148" s="221"/>
      <c r="AG148" s="221"/>
      <c r="AH148" s="221"/>
      <c r="AI148" s="221"/>
      <c r="AJ148" s="221"/>
      <c r="AK148" s="221"/>
      <c r="AL148" s="221"/>
      <c r="AM148" s="221"/>
      <c r="AN148" s="221"/>
      <c r="AO148" s="221"/>
      <c r="AP148" s="221"/>
      <c r="AT148" s="221"/>
      <c r="AU148" s="221"/>
      <c r="AV148" s="221"/>
      <c r="AW148" s="221"/>
      <c r="AX148" s="221"/>
      <c r="AY148" s="221"/>
      <c r="AZ148" s="221"/>
      <c r="BA148" s="221"/>
      <c r="BB148" s="221"/>
      <c r="BC148" s="221"/>
      <c r="BD148" s="221"/>
      <c r="BE148" s="221"/>
      <c r="BF148" s="221"/>
      <c r="BG148" s="221"/>
      <c r="BH148" s="221"/>
      <c r="BI148" s="221"/>
      <c r="BJ148" s="221"/>
      <c r="BK148" s="221"/>
      <c r="BL148" s="221"/>
      <c r="BM148" s="221"/>
      <c r="BN148" s="221"/>
      <c r="BO148" s="221"/>
      <c r="BP148" s="221"/>
      <c r="BQ148" s="221"/>
      <c r="BR148" s="221"/>
      <c r="BS148" s="221"/>
    </row>
    <row r="149" spans="1:71" ht="12.75" x14ac:dyDescent="0.2">
      <c r="A149" s="215"/>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c r="AL149" s="221"/>
      <c r="AM149" s="221"/>
      <c r="AN149" s="221"/>
      <c r="AO149" s="221"/>
      <c r="AP149" s="221"/>
      <c r="AT149" s="221"/>
      <c r="AU149" s="221"/>
      <c r="AV149" s="221"/>
      <c r="AW149" s="221"/>
      <c r="AX149" s="221"/>
      <c r="AY149" s="221"/>
      <c r="AZ149" s="221"/>
      <c r="BA149" s="221"/>
      <c r="BB149" s="221"/>
      <c r="BC149" s="221"/>
      <c r="BD149" s="221"/>
      <c r="BE149" s="221"/>
      <c r="BF149" s="221"/>
      <c r="BG149" s="221"/>
      <c r="BH149" s="221"/>
      <c r="BI149" s="221"/>
      <c r="BJ149" s="221"/>
      <c r="BK149" s="221"/>
      <c r="BL149" s="221"/>
      <c r="BM149" s="221"/>
      <c r="BN149" s="221"/>
      <c r="BO149" s="221"/>
      <c r="BP149" s="221"/>
      <c r="BQ149" s="221"/>
      <c r="BR149" s="221"/>
      <c r="BS149" s="221"/>
    </row>
    <row r="150" spans="1:71" ht="12.75" x14ac:dyDescent="0.2">
      <c r="A150" s="215"/>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c r="AC150" s="221"/>
      <c r="AD150" s="221"/>
      <c r="AE150" s="221"/>
      <c r="AF150" s="221"/>
      <c r="AG150" s="221"/>
      <c r="AH150" s="221"/>
      <c r="AI150" s="221"/>
      <c r="AJ150" s="221"/>
      <c r="AK150" s="221"/>
      <c r="AL150" s="221"/>
      <c r="AM150" s="221"/>
      <c r="AN150" s="221"/>
      <c r="AO150" s="221"/>
      <c r="AP150" s="221"/>
      <c r="AT150" s="221"/>
      <c r="AU150" s="221"/>
      <c r="AV150" s="221"/>
      <c r="AW150" s="221"/>
      <c r="AX150" s="221"/>
      <c r="AY150" s="221"/>
      <c r="AZ150" s="221"/>
      <c r="BA150" s="221"/>
      <c r="BB150" s="221"/>
      <c r="BC150" s="221"/>
      <c r="BD150" s="221"/>
      <c r="BE150" s="221"/>
      <c r="BF150" s="221"/>
      <c r="BG150" s="221"/>
      <c r="BH150" s="221"/>
      <c r="BI150" s="221"/>
      <c r="BJ150" s="221"/>
      <c r="BK150" s="221"/>
      <c r="BL150" s="221"/>
      <c r="BM150" s="221"/>
      <c r="BN150" s="221"/>
      <c r="BO150" s="221"/>
      <c r="BP150" s="221"/>
      <c r="BQ150" s="221"/>
      <c r="BR150" s="221"/>
      <c r="BS150" s="221"/>
    </row>
    <row r="151" spans="1:71" ht="12.75" x14ac:dyDescent="0.2">
      <c r="A151" s="215"/>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c r="AC151" s="221"/>
      <c r="AD151" s="221"/>
      <c r="AE151" s="221"/>
      <c r="AF151" s="221"/>
      <c r="AG151" s="221"/>
      <c r="AH151" s="221"/>
      <c r="AI151" s="221"/>
      <c r="AJ151" s="221"/>
      <c r="AK151" s="221"/>
      <c r="AL151" s="221"/>
      <c r="AM151" s="221"/>
      <c r="AN151" s="221"/>
      <c r="AO151" s="221"/>
      <c r="AP151" s="221"/>
      <c r="AT151" s="221"/>
      <c r="AU151" s="221"/>
      <c r="AV151" s="221"/>
      <c r="AW151" s="221"/>
      <c r="AX151" s="221"/>
      <c r="AY151" s="221"/>
      <c r="AZ151" s="221"/>
      <c r="BA151" s="221"/>
      <c r="BB151" s="221"/>
      <c r="BC151" s="221"/>
      <c r="BD151" s="221"/>
      <c r="BE151" s="221"/>
      <c r="BF151" s="221"/>
      <c r="BG151" s="221"/>
      <c r="BH151" s="221"/>
      <c r="BI151" s="221"/>
      <c r="BJ151" s="221"/>
      <c r="BK151" s="221"/>
      <c r="BL151" s="221"/>
      <c r="BM151" s="221"/>
      <c r="BN151" s="221"/>
      <c r="BO151" s="221"/>
      <c r="BP151" s="221"/>
      <c r="BQ151" s="221"/>
      <c r="BR151" s="221"/>
      <c r="BS151" s="221"/>
    </row>
    <row r="152" spans="1:71" ht="12.75" x14ac:dyDescent="0.2">
      <c r="A152" s="215"/>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c r="AC152" s="221"/>
      <c r="AD152" s="221"/>
      <c r="AE152" s="221"/>
      <c r="AF152" s="221"/>
      <c r="AG152" s="221"/>
      <c r="AH152" s="221"/>
      <c r="AI152" s="221"/>
      <c r="AJ152" s="221"/>
      <c r="AK152" s="221"/>
      <c r="AL152" s="221"/>
      <c r="AM152" s="221"/>
      <c r="AN152" s="221"/>
      <c r="AO152" s="221"/>
      <c r="AP152" s="221"/>
      <c r="AT152" s="221"/>
      <c r="AU152" s="221"/>
      <c r="AV152" s="221"/>
      <c r="AW152" s="221"/>
      <c r="AX152" s="221"/>
      <c r="AY152" s="221"/>
      <c r="AZ152" s="221"/>
      <c r="BA152" s="221"/>
      <c r="BB152" s="221"/>
      <c r="BC152" s="221"/>
      <c r="BD152" s="221"/>
      <c r="BE152" s="221"/>
      <c r="BF152" s="221"/>
      <c r="BG152" s="221"/>
      <c r="BH152" s="221"/>
      <c r="BI152" s="221"/>
      <c r="BJ152" s="221"/>
      <c r="BK152" s="221"/>
      <c r="BL152" s="221"/>
      <c r="BM152" s="221"/>
      <c r="BN152" s="221"/>
      <c r="BO152" s="221"/>
      <c r="BP152" s="221"/>
      <c r="BQ152" s="221"/>
      <c r="BR152" s="221"/>
      <c r="BS152" s="221"/>
    </row>
    <row r="153" spans="1:71" ht="12.75" x14ac:dyDescent="0.2">
      <c r="A153" s="215"/>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c r="AC153" s="221"/>
      <c r="AD153" s="221"/>
      <c r="AE153" s="221"/>
      <c r="AF153" s="221"/>
      <c r="AG153" s="221"/>
      <c r="AH153" s="221"/>
      <c r="AI153" s="221"/>
      <c r="AJ153" s="221"/>
      <c r="AK153" s="221"/>
      <c r="AL153" s="221"/>
      <c r="AM153" s="221"/>
      <c r="AN153" s="221"/>
      <c r="AO153" s="221"/>
      <c r="AP153" s="221"/>
      <c r="AT153" s="221"/>
      <c r="AU153" s="221"/>
      <c r="AV153" s="221"/>
      <c r="AW153" s="221"/>
      <c r="AX153" s="221"/>
      <c r="AY153" s="221"/>
      <c r="AZ153" s="221"/>
      <c r="BA153" s="221"/>
      <c r="BB153" s="221"/>
      <c r="BC153" s="221"/>
      <c r="BD153" s="221"/>
      <c r="BE153" s="221"/>
      <c r="BF153" s="221"/>
      <c r="BG153" s="221"/>
      <c r="BH153" s="221"/>
      <c r="BI153" s="221"/>
      <c r="BJ153" s="221"/>
      <c r="BK153" s="221"/>
      <c r="BL153" s="221"/>
      <c r="BM153" s="221"/>
      <c r="BN153" s="221"/>
      <c r="BO153" s="221"/>
      <c r="BP153" s="221"/>
      <c r="BQ153" s="221"/>
      <c r="BR153" s="221"/>
      <c r="BS153" s="221"/>
    </row>
    <row r="154" spans="1:71" ht="12.75" x14ac:dyDescent="0.2">
      <c r="A154" s="215"/>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c r="AC154" s="221"/>
      <c r="AD154" s="221"/>
      <c r="AE154" s="221"/>
      <c r="AF154" s="221"/>
      <c r="AG154" s="221"/>
      <c r="AH154" s="221"/>
      <c r="AI154" s="221"/>
      <c r="AJ154" s="221"/>
      <c r="AK154" s="221"/>
      <c r="AL154" s="221"/>
      <c r="AM154" s="221"/>
      <c r="AN154" s="221"/>
      <c r="AO154" s="221"/>
      <c r="AP154" s="221"/>
      <c r="AT154" s="221"/>
      <c r="AU154" s="221"/>
      <c r="AV154" s="221"/>
      <c r="AW154" s="221"/>
      <c r="AX154" s="221"/>
      <c r="AY154" s="221"/>
      <c r="AZ154" s="221"/>
      <c r="BA154" s="221"/>
      <c r="BB154" s="221"/>
      <c r="BC154" s="221"/>
      <c r="BD154" s="221"/>
      <c r="BE154" s="221"/>
      <c r="BF154" s="221"/>
      <c r="BG154" s="221"/>
      <c r="BH154" s="221"/>
      <c r="BI154" s="221"/>
      <c r="BJ154" s="221"/>
      <c r="BK154" s="221"/>
      <c r="BL154" s="221"/>
      <c r="BM154" s="221"/>
      <c r="BN154" s="221"/>
      <c r="BO154" s="221"/>
      <c r="BP154" s="221"/>
      <c r="BQ154" s="221"/>
      <c r="BR154" s="221"/>
      <c r="BS154" s="221"/>
    </row>
  </sheetData>
  <mergeCells count="16">
    <mergeCell ref="A98:I98"/>
    <mergeCell ref="D28:F28"/>
    <mergeCell ref="D29:F29"/>
    <mergeCell ref="D30:F30"/>
    <mergeCell ref="D31:F31"/>
    <mergeCell ref="A97:AC97"/>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F43" sqref="F43"/>
    </sheetView>
  </sheetViews>
  <sheetFormatPr defaultRowHeight="15.75" x14ac:dyDescent="0.25"/>
  <cols>
    <col min="1" max="1" width="9.140625" style="224"/>
    <col min="2" max="2" width="49" style="224" customWidth="1"/>
    <col min="3" max="6" width="18.7109375" style="224" customWidth="1"/>
    <col min="7" max="8" width="18.7109375" style="224" hidden="1" customWidth="1"/>
    <col min="9" max="9" width="18.7109375" style="224" customWidth="1"/>
    <col min="10"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6" t="str">
        <f>'2. паспорт  ТП'!A4:S4</f>
        <v>Год раскрытия информации: 2026 год</v>
      </c>
      <c r="B5" s="336"/>
      <c r="C5" s="336"/>
      <c r="D5" s="336"/>
      <c r="E5" s="336"/>
      <c r="F5" s="336"/>
      <c r="G5" s="336"/>
      <c r="H5" s="336"/>
      <c r="I5" s="336"/>
      <c r="J5" s="336"/>
      <c r="K5" s="336"/>
      <c r="L5" s="33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6" t="s">
        <v>3</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row>
    <row r="10" spans="1:44" x14ac:dyDescent="0.25">
      <c r="A10" s="339" t="s">
        <v>5</v>
      </c>
      <c r="B10" s="339"/>
      <c r="C10" s="339"/>
      <c r="D10" s="339"/>
      <c r="E10" s="339"/>
      <c r="F10" s="339"/>
      <c r="G10" s="339"/>
      <c r="H10" s="339"/>
      <c r="I10" s="339"/>
      <c r="J10" s="339"/>
      <c r="K10" s="339"/>
      <c r="L10" s="339"/>
    </row>
    <row r="11" spans="1:44" ht="18.75" x14ac:dyDescent="0.25">
      <c r="A11" s="346"/>
      <c r="B11" s="346"/>
      <c r="C11" s="346"/>
      <c r="D11" s="346"/>
      <c r="E11" s="346"/>
      <c r="F11" s="346"/>
      <c r="G11" s="346"/>
      <c r="H11" s="346"/>
      <c r="I11" s="346"/>
      <c r="J11" s="346"/>
      <c r="K11" s="346"/>
      <c r="L11" s="346"/>
    </row>
    <row r="12" spans="1:44" x14ac:dyDescent="0.25">
      <c r="A12" s="347" t="str">
        <f>'1. паспорт местоположение'!A12:C12</f>
        <v>N_НМА15-3</v>
      </c>
      <c r="B12" s="347"/>
      <c r="C12" s="347"/>
      <c r="D12" s="347"/>
      <c r="E12" s="347"/>
      <c r="F12" s="347"/>
      <c r="G12" s="347"/>
      <c r="H12" s="347"/>
      <c r="I12" s="347"/>
      <c r="J12" s="347"/>
      <c r="K12" s="347"/>
      <c r="L12" s="347"/>
    </row>
    <row r="13" spans="1:44" x14ac:dyDescent="0.25">
      <c r="A13" s="339" t="s">
        <v>7</v>
      </c>
      <c r="B13" s="339"/>
      <c r="C13" s="339"/>
      <c r="D13" s="339"/>
      <c r="E13" s="339"/>
      <c r="F13" s="339"/>
      <c r="G13" s="339"/>
      <c r="H13" s="339"/>
      <c r="I13" s="339"/>
      <c r="J13" s="339"/>
      <c r="K13" s="339"/>
      <c r="L13" s="339"/>
    </row>
    <row r="14" spans="1:44" ht="18.75" x14ac:dyDescent="0.25">
      <c r="A14" s="348"/>
      <c r="B14" s="348"/>
      <c r="C14" s="348"/>
      <c r="D14" s="348"/>
      <c r="E14" s="348"/>
      <c r="F14" s="348"/>
      <c r="G14" s="348"/>
      <c r="H14" s="348"/>
      <c r="I14" s="348"/>
      <c r="J14" s="348"/>
      <c r="K14" s="348"/>
      <c r="L14" s="348"/>
    </row>
    <row r="15" spans="1:44" ht="102" customHeight="1" x14ac:dyDescent="0.25">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row>
    <row r="16" spans="1:44" x14ac:dyDescent="0.25">
      <c r="A16" s="339" t="s">
        <v>9</v>
      </c>
      <c r="B16" s="339"/>
      <c r="C16" s="339"/>
      <c r="D16" s="339"/>
      <c r="E16" s="339"/>
      <c r="F16" s="339"/>
      <c r="G16" s="339"/>
      <c r="H16" s="339"/>
      <c r="I16" s="339"/>
      <c r="J16" s="339"/>
      <c r="K16" s="339"/>
      <c r="L16" s="339"/>
    </row>
    <row r="17" spans="1:12" ht="15.75" customHeight="1" x14ac:dyDescent="0.25">
      <c r="L17" s="225"/>
    </row>
    <row r="18" spans="1:12" x14ac:dyDescent="0.25">
      <c r="K18" s="226"/>
    </row>
    <row r="19" spans="1:12" ht="15.75" customHeight="1" x14ac:dyDescent="0.25">
      <c r="A19" s="395" t="s">
        <v>320</v>
      </c>
      <c r="B19" s="395"/>
      <c r="C19" s="395"/>
      <c r="D19" s="395"/>
      <c r="E19" s="395"/>
      <c r="F19" s="395"/>
      <c r="G19" s="395"/>
      <c r="H19" s="395"/>
      <c r="I19" s="395"/>
      <c r="J19" s="395"/>
      <c r="K19" s="395"/>
      <c r="L19" s="395"/>
    </row>
    <row r="20" spans="1:12" x14ac:dyDescent="0.25">
      <c r="A20" s="227"/>
      <c r="B20" s="227"/>
    </row>
    <row r="21" spans="1:12" ht="28.5" customHeight="1" x14ac:dyDescent="0.25">
      <c r="A21" s="396" t="s">
        <v>321</v>
      </c>
      <c r="B21" s="396" t="s">
        <v>322</v>
      </c>
      <c r="C21" s="397" t="s">
        <v>323</v>
      </c>
      <c r="D21" s="397"/>
      <c r="E21" s="397"/>
      <c r="F21" s="397"/>
      <c r="G21" s="397"/>
      <c r="H21" s="397"/>
      <c r="I21" s="396" t="s">
        <v>324</v>
      </c>
      <c r="J21" s="398" t="s">
        <v>325</v>
      </c>
      <c r="K21" s="396" t="s">
        <v>326</v>
      </c>
      <c r="L21" s="401" t="s">
        <v>327</v>
      </c>
    </row>
    <row r="22" spans="1:12" ht="58.5" customHeight="1" x14ac:dyDescent="0.25">
      <c r="A22" s="396"/>
      <c r="B22" s="396"/>
      <c r="C22" s="402" t="s">
        <v>400</v>
      </c>
      <c r="D22" s="403"/>
      <c r="E22" s="402" t="s">
        <v>328</v>
      </c>
      <c r="F22" s="403"/>
      <c r="G22" s="402" t="s">
        <v>329</v>
      </c>
      <c r="H22" s="403"/>
      <c r="I22" s="396"/>
      <c r="J22" s="399"/>
      <c r="K22" s="396"/>
      <c r="L22" s="401"/>
    </row>
    <row r="23" spans="1:12" ht="31.5" x14ac:dyDescent="0.25">
      <c r="A23" s="396"/>
      <c r="B23" s="396"/>
      <c r="C23" s="229" t="s">
        <v>330</v>
      </c>
      <c r="D23" s="229" t="s">
        <v>331</v>
      </c>
      <c r="E23" s="229" t="s">
        <v>330</v>
      </c>
      <c r="F23" s="229" t="s">
        <v>331</v>
      </c>
      <c r="G23" s="229" t="s">
        <v>330</v>
      </c>
      <c r="H23" s="229" t="s">
        <v>331</v>
      </c>
      <c r="I23" s="396"/>
      <c r="J23" s="400"/>
      <c r="K23" s="396"/>
      <c r="L23" s="401"/>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ht="15.75" customHeight="1" x14ac:dyDescent="0.25">
      <c r="A25" s="229">
        <v>1</v>
      </c>
      <c r="B25" s="230" t="s">
        <v>332</v>
      </c>
      <c r="C25" s="231"/>
      <c r="D25" s="231"/>
      <c r="E25" s="231"/>
      <c r="F25" s="231"/>
      <c r="G25" s="231"/>
      <c r="H25" s="231"/>
      <c r="I25" s="231"/>
      <c r="J25" s="231"/>
      <c r="K25" s="232"/>
      <c r="L25" s="68"/>
    </row>
    <row r="26" spans="1:12" x14ac:dyDescent="0.25">
      <c r="A26" s="229" t="s">
        <v>333</v>
      </c>
      <c r="B26" s="233" t="s">
        <v>334</v>
      </c>
      <c r="C26" s="234" t="s">
        <v>31</v>
      </c>
      <c r="D26" s="234" t="s">
        <v>31</v>
      </c>
      <c r="E26" s="234" t="s">
        <v>31</v>
      </c>
      <c r="F26" s="234" t="s">
        <v>31</v>
      </c>
      <c r="G26" s="234" t="s">
        <v>31</v>
      </c>
      <c r="H26" s="234" t="s">
        <v>31</v>
      </c>
      <c r="I26" s="234"/>
      <c r="J26" s="231"/>
      <c r="K26" s="232"/>
      <c r="L26" s="232"/>
    </row>
    <row r="27" spans="1:12" ht="31.5" x14ac:dyDescent="0.25">
      <c r="A27" s="229" t="s">
        <v>335</v>
      </c>
      <c r="B27" s="233" t="s">
        <v>336</v>
      </c>
      <c r="C27" s="234" t="s">
        <v>31</v>
      </c>
      <c r="D27" s="234" t="s">
        <v>31</v>
      </c>
      <c r="E27" s="234" t="s">
        <v>31</v>
      </c>
      <c r="F27" s="234" t="s">
        <v>31</v>
      </c>
      <c r="G27" s="234" t="s">
        <v>31</v>
      </c>
      <c r="H27" s="234" t="s">
        <v>31</v>
      </c>
      <c r="I27" s="234"/>
      <c r="J27" s="231"/>
      <c r="K27" s="232"/>
      <c r="L27" s="232"/>
    </row>
    <row r="28" spans="1:12" ht="47.25" x14ac:dyDescent="0.25">
      <c r="A28" s="229" t="s">
        <v>337</v>
      </c>
      <c r="B28" s="233" t="s">
        <v>338</v>
      </c>
      <c r="C28" s="234" t="s">
        <v>31</v>
      </c>
      <c r="D28" s="234" t="s">
        <v>31</v>
      </c>
      <c r="E28" s="234" t="s">
        <v>31</v>
      </c>
      <c r="F28" s="234" t="s">
        <v>31</v>
      </c>
      <c r="G28" s="234" t="s">
        <v>31</v>
      </c>
      <c r="H28" s="234" t="s">
        <v>31</v>
      </c>
      <c r="I28" s="234"/>
      <c r="J28" s="231"/>
      <c r="K28" s="232"/>
      <c r="L28" s="232"/>
    </row>
    <row r="29" spans="1:12" ht="31.5" x14ac:dyDescent="0.25">
      <c r="A29" s="229" t="s">
        <v>339</v>
      </c>
      <c r="B29" s="233" t="s">
        <v>340</v>
      </c>
      <c r="C29" s="234" t="s">
        <v>31</v>
      </c>
      <c r="D29" s="234" t="s">
        <v>31</v>
      </c>
      <c r="E29" s="234" t="s">
        <v>31</v>
      </c>
      <c r="F29" s="234" t="s">
        <v>31</v>
      </c>
      <c r="G29" s="234" t="s">
        <v>31</v>
      </c>
      <c r="H29" s="234" t="s">
        <v>31</v>
      </c>
      <c r="I29" s="234"/>
      <c r="J29" s="231"/>
      <c r="K29" s="232"/>
      <c r="L29" s="232"/>
    </row>
    <row r="30" spans="1:12" ht="31.5" x14ac:dyDescent="0.25">
      <c r="A30" s="229" t="s">
        <v>341</v>
      </c>
      <c r="B30" s="233" t="s">
        <v>342</v>
      </c>
      <c r="C30" s="234" t="s">
        <v>31</v>
      </c>
      <c r="D30" s="234" t="s">
        <v>31</v>
      </c>
      <c r="E30" s="234" t="s">
        <v>31</v>
      </c>
      <c r="F30" s="234" t="s">
        <v>31</v>
      </c>
      <c r="G30" s="234" t="s">
        <v>31</v>
      </c>
      <c r="H30" s="234" t="s">
        <v>31</v>
      </c>
      <c r="I30" s="234"/>
      <c r="J30" s="231"/>
      <c r="K30" s="232"/>
      <c r="L30" s="232"/>
    </row>
    <row r="31" spans="1:12" ht="31.5" x14ac:dyDescent="0.25">
      <c r="A31" s="229" t="s">
        <v>343</v>
      </c>
      <c r="B31" s="235" t="s">
        <v>344</v>
      </c>
      <c r="C31" s="234" t="s">
        <v>31</v>
      </c>
      <c r="D31" s="234" t="s">
        <v>31</v>
      </c>
      <c r="E31" s="234" t="s">
        <v>31</v>
      </c>
      <c r="F31" s="234" t="s">
        <v>31</v>
      </c>
      <c r="G31" s="234" t="s">
        <v>31</v>
      </c>
      <c r="H31" s="234" t="s">
        <v>31</v>
      </c>
      <c r="I31" s="234"/>
      <c r="J31" s="231"/>
      <c r="K31" s="232"/>
      <c r="L31" s="232"/>
    </row>
    <row r="32" spans="1:12" x14ac:dyDescent="0.25">
      <c r="A32" s="229" t="s">
        <v>345</v>
      </c>
      <c r="B32" s="235" t="s">
        <v>346</v>
      </c>
      <c r="C32" s="234" t="s">
        <v>31</v>
      </c>
      <c r="D32" s="234" t="s">
        <v>31</v>
      </c>
      <c r="E32" s="234" t="s">
        <v>31</v>
      </c>
      <c r="F32" s="234" t="s">
        <v>31</v>
      </c>
      <c r="G32" s="234" t="s">
        <v>31</v>
      </c>
      <c r="H32" s="234" t="s">
        <v>31</v>
      </c>
      <c r="I32" s="234"/>
      <c r="J32" s="231"/>
      <c r="K32" s="232"/>
      <c r="L32" s="232"/>
    </row>
    <row r="33" spans="1:12" ht="31.5" x14ac:dyDescent="0.25">
      <c r="A33" s="229" t="s">
        <v>347</v>
      </c>
      <c r="B33" s="235" t="s">
        <v>348</v>
      </c>
      <c r="C33" s="234" t="s">
        <v>31</v>
      </c>
      <c r="D33" s="234" t="s">
        <v>31</v>
      </c>
      <c r="E33" s="234" t="s">
        <v>31</v>
      </c>
      <c r="F33" s="234" t="s">
        <v>31</v>
      </c>
      <c r="G33" s="234" t="s">
        <v>31</v>
      </c>
      <c r="H33" s="234" t="s">
        <v>31</v>
      </c>
      <c r="I33" s="234"/>
      <c r="J33" s="231"/>
      <c r="K33" s="232"/>
      <c r="L33" s="232"/>
    </row>
    <row r="34" spans="1:12" ht="47.25" x14ac:dyDescent="0.25">
      <c r="A34" s="229" t="s">
        <v>349</v>
      </c>
      <c r="B34" s="235" t="s">
        <v>350</v>
      </c>
      <c r="C34" s="234" t="s">
        <v>31</v>
      </c>
      <c r="D34" s="234" t="s">
        <v>31</v>
      </c>
      <c r="E34" s="234" t="s">
        <v>31</v>
      </c>
      <c r="F34" s="234" t="s">
        <v>31</v>
      </c>
      <c r="G34" s="234" t="s">
        <v>31</v>
      </c>
      <c r="H34" s="234" t="s">
        <v>31</v>
      </c>
      <c r="I34" s="234"/>
      <c r="J34" s="236"/>
      <c r="K34" s="236"/>
      <c r="L34" s="232"/>
    </row>
    <row r="35" spans="1:12" x14ac:dyDescent="0.25">
      <c r="A35" s="229" t="s">
        <v>351</v>
      </c>
      <c r="B35" s="235" t="s">
        <v>352</v>
      </c>
      <c r="C35" s="234" t="s">
        <v>31</v>
      </c>
      <c r="D35" s="234" t="s">
        <v>31</v>
      </c>
      <c r="E35" s="234" t="s">
        <v>31</v>
      </c>
      <c r="F35" s="234" t="s">
        <v>31</v>
      </c>
      <c r="G35" s="234" t="s">
        <v>31</v>
      </c>
      <c r="H35" s="234" t="s">
        <v>31</v>
      </c>
      <c r="I35" s="234"/>
      <c r="J35" s="236"/>
      <c r="K35" s="236"/>
      <c r="L35" s="232"/>
    </row>
    <row r="36" spans="1:12" x14ac:dyDescent="0.25">
      <c r="A36" s="229" t="s">
        <v>353</v>
      </c>
      <c r="B36" s="235" t="s">
        <v>354</v>
      </c>
      <c r="C36" s="234" t="s">
        <v>31</v>
      </c>
      <c r="D36" s="234" t="s">
        <v>31</v>
      </c>
      <c r="E36" s="234" t="s">
        <v>31</v>
      </c>
      <c r="F36" s="234" t="s">
        <v>31</v>
      </c>
      <c r="G36" s="234" t="s">
        <v>31</v>
      </c>
      <c r="H36" s="234" t="s">
        <v>31</v>
      </c>
      <c r="I36" s="234"/>
      <c r="J36" s="237"/>
      <c r="K36" s="232"/>
      <c r="L36" s="232"/>
    </row>
    <row r="37" spans="1:12" x14ac:dyDescent="0.25">
      <c r="A37" s="229" t="s">
        <v>355</v>
      </c>
      <c r="B37" s="235" t="s">
        <v>356</v>
      </c>
      <c r="C37" s="234" t="s">
        <v>31</v>
      </c>
      <c r="D37" s="234" t="s">
        <v>31</v>
      </c>
      <c r="E37" s="234" t="s">
        <v>31</v>
      </c>
      <c r="F37" s="234" t="s">
        <v>31</v>
      </c>
      <c r="G37" s="234" t="s">
        <v>31</v>
      </c>
      <c r="H37" s="234" t="s">
        <v>31</v>
      </c>
      <c r="I37" s="234"/>
      <c r="J37" s="237"/>
      <c r="K37" s="232"/>
      <c r="L37" s="232"/>
    </row>
    <row r="38" spans="1:12" x14ac:dyDescent="0.25">
      <c r="A38" s="229" t="s">
        <v>357</v>
      </c>
      <c r="B38" s="230" t="s">
        <v>358</v>
      </c>
      <c r="C38" s="232"/>
      <c r="D38" s="232"/>
      <c r="E38" s="232"/>
      <c r="F38" s="232"/>
      <c r="G38" s="232"/>
      <c r="H38" s="232"/>
      <c r="I38" s="232"/>
      <c r="J38" s="232"/>
      <c r="K38" s="232"/>
      <c r="L38" s="232"/>
    </row>
    <row r="39" spans="1:12" ht="47.25" x14ac:dyDescent="0.25">
      <c r="A39" s="229">
        <v>2</v>
      </c>
      <c r="B39" s="235" t="s">
        <v>359</v>
      </c>
      <c r="C39" s="234" t="s">
        <v>31</v>
      </c>
      <c r="D39" s="234" t="s">
        <v>31</v>
      </c>
      <c r="E39" s="234" t="s">
        <v>31</v>
      </c>
      <c r="F39" s="234" t="s">
        <v>31</v>
      </c>
      <c r="G39" s="234" t="s">
        <v>31</v>
      </c>
      <c r="H39" s="234" t="s">
        <v>31</v>
      </c>
      <c r="I39" s="234"/>
      <c r="J39" s="232"/>
      <c r="K39" s="232"/>
      <c r="L39" s="232"/>
    </row>
    <row r="40" spans="1:12" x14ac:dyDescent="0.25">
      <c r="A40" s="229" t="s">
        <v>360</v>
      </c>
      <c r="B40" s="235" t="s">
        <v>361</v>
      </c>
      <c r="C40" s="238">
        <v>45925</v>
      </c>
      <c r="D40" s="238">
        <v>45940</v>
      </c>
      <c r="E40" s="238">
        <v>45982</v>
      </c>
      <c r="F40" s="238">
        <v>45982</v>
      </c>
      <c r="G40" s="238">
        <v>45925</v>
      </c>
      <c r="H40" s="238">
        <v>45940</v>
      </c>
      <c r="I40" s="330">
        <v>100</v>
      </c>
      <c r="J40" s="330">
        <v>100</v>
      </c>
      <c r="K40" s="232"/>
      <c r="L40" s="232"/>
    </row>
    <row r="41" spans="1:12" ht="31.5" x14ac:dyDescent="0.25">
      <c r="A41" s="229" t="s">
        <v>362</v>
      </c>
      <c r="B41" s="230" t="s">
        <v>363</v>
      </c>
      <c r="C41" s="239" t="s">
        <v>31</v>
      </c>
      <c r="D41" s="239" t="s">
        <v>31</v>
      </c>
      <c r="E41" s="239" t="s">
        <v>31</v>
      </c>
      <c r="F41" s="239" t="s">
        <v>31</v>
      </c>
      <c r="G41" s="239" t="s">
        <v>31</v>
      </c>
      <c r="H41" s="239" t="s">
        <v>31</v>
      </c>
      <c r="I41" s="232"/>
      <c r="J41" s="232"/>
      <c r="K41" s="232"/>
      <c r="L41" s="232"/>
    </row>
    <row r="42" spans="1:12" ht="31.5" x14ac:dyDescent="0.25">
      <c r="A42" s="229">
        <v>3</v>
      </c>
      <c r="B42" s="235" t="s">
        <v>364</v>
      </c>
      <c r="C42" s="239" t="s">
        <v>31</v>
      </c>
      <c r="D42" s="239" t="s">
        <v>31</v>
      </c>
      <c r="E42" s="239" t="s">
        <v>31</v>
      </c>
      <c r="F42" s="239" t="s">
        <v>31</v>
      </c>
      <c r="G42" s="239" t="s">
        <v>31</v>
      </c>
      <c r="H42" s="239" t="s">
        <v>31</v>
      </c>
      <c r="I42" s="234"/>
      <c r="J42" s="232"/>
      <c r="K42" s="232"/>
      <c r="L42" s="232"/>
    </row>
    <row r="43" spans="1:12" x14ac:dyDescent="0.25">
      <c r="A43" s="229" t="s">
        <v>365</v>
      </c>
      <c r="B43" s="235" t="s">
        <v>366</v>
      </c>
      <c r="C43" s="238">
        <f>D40</f>
        <v>45940</v>
      </c>
      <c r="D43" s="238">
        <v>46660</v>
      </c>
      <c r="E43" s="238">
        <v>45993</v>
      </c>
      <c r="F43" s="238"/>
      <c r="G43" s="238">
        <f>H40</f>
        <v>45940</v>
      </c>
      <c r="H43" s="238">
        <v>46660</v>
      </c>
      <c r="I43" s="330">
        <f>'8. Общие сведения'!B62*100</f>
        <v>32.222504506465775</v>
      </c>
      <c r="J43" s="330">
        <f>I43</f>
        <v>32.222504506465775</v>
      </c>
      <c r="K43" s="232"/>
      <c r="L43" s="232"/>
    </row>
    <row r="44" spans="1:12" x14ac:dyDescent="0.25">
      <c r="A44" s="229" t="s">
        <v>367</v>
      </c>
      <c r="B44" s="235" t="s">
        <v>368</v>
      </c>
      <c r="C44" s="239" t="s">
        <v>31</v>
      </c>
      <c r="D44" s="239" t="s">
        <v>31</v>
      </c>
      <c r="E44" s="239" t="s">
        <v>31</v>
      </c>
      <c r="F44" s="239" t="s">
        <v>31</v>
      </c>
      <c r="G44" s="239" t="s">
        <v>31</v>
      </c>
      <c r="H44" s="239" t="s">
        <v>31</v>
      </c>
      <c r="I44" s="234"/>
      <c r="J44" s="232"/>
      <c r="K44" s="232"/>
      <c r="L44" s="232"/>
    </row>
    <row r="45" spans="1:12" ht="63" x14ac:dyDescent="0.25">
      <c r="A45" s="229" t="s">
        <v>369</v>
      </c>
      <c r="B45" s="235" t="s">
        <v>370</v>
      </c>
      <c r="C45" s="239" t="s">
        <v>31</v>
      </c>
      <c r="D45" s="239" t="s">
        <v>31</v>
      </c>
      <c r="E45" s="239" t="s">
        <v>31</v>
      </c>
      <c r="F45" s="239" t="s">
        <v>31</v>
      </c>
      <c r="G45" s="239" t="s">
        <v>31</v>
      </c>
      <c r="H45" s="239" t="s">
        <v>31</v>
      </c>
      <c r="I45" s="234"/>
      <c r="J45" s="232"/>
      <c r="K45" s="232"/>
      <c r="L45" s="232"/>
    </row>
    <row r="46" spans="1:12" ht="110.25" x14ac:dyDescent="0.25">
      <c r="A46" s="229" t="s">
        <v>371</v>
      </c>
      <c r="B46" s="235" t="s">
        <v>372</v>
      </c>
      <c r="C46" s="239" t="s">
        <v>31</v>
      </c>
      <c r="D46" s="239" t="s">
        <v>31</v>
      </c>
      <c r="E46" s="239" t="s">
        <v>31</v>
      </c>
      <c r="F46" s="239" t="s">
        <v>31</v>
      </c>
      <c r="G46" s="239" t="s">
        <v>31</v>
      </c>
      <c r="H46" s="239" t="s">
        <v>31</v>
      </c>
      <c r="I46" s="234"/>
      <c r="J46" s="232"/>
      <c r="K46" s="232"/>
      <c r="L46" s="232"/>
    </row>
    <row r="47" spans="1:12" x14ac:dyDescent="0.25">
      <c r="A47" s="229" t="s">
        <v>373</v>
      </c>
      <c r="B47" s="235" t="s">
        <v>374</v>
      </c>
      <c r="C47" s="239" t="s">
        <v>31</v>
      </c>
      <c r="D47" s="239" t="s">
        <v>31</v>
      </c>
      <c r="E47" s="239" t="s">
        <v>31</v>
      </c>
      <c r="F47" s="239" t="s">
        <v>31</v>
      </c>
      <c r="G47" s="239" t="s">
        <v>31</v>
      </c>
      <c r="H47" s="239" t="s">
        <v>31</v>
      </c>
      <c r="I47" s="234"/>
      <c r="J47" s="232"/>
      <c r="K47" s="232"/>
      <c r="L47" s="232"/>
    </row>
    <row r="48" spans="1:12" x14ac:dyDescent="0.25">
      <c r="A48" s="229" t="s">
        <v>375</v>
      </c>
      <c r="B48" s="230" t="s">
        <v>376</v>
      </c>
      <c r="C48" s="232"/>
      <c r="D48" s="232"/>
      <c r="E48" s="232"/>
      <c r="F48" s="232"/>
      <c r="G48" s="232"/>
      <c r="H48" s="232"/>
      <c r="I48" s="232"/>
      <c r="J48" s="232"/>
      <c r="K48" s="232"/>
      <c r="L48" s="232"/>
    </row>
    <row r="49" spans="1:12" x14ac:dyDescent="0.25">
      <c r="A49" s="229">
        <v>4</v>
      </c>
      <c r="B49" s="235" t="s">
        <v>377</v>
      </c>
      <c r="C49" s="239" t="s">
        <v>31</v>
      </c>
      <c r="D49" s="239" t="s">
        <v>31</v>
      </c>
      <c r="E49" s="239" t="s">
        <v>31</v>
      </c>
      <c r="F49" s="239" t="s">
        <v>31</v>
      </c>
      <c r="G49" s="239" t="s">
        <v>31</v>
      </c>
      <c r="H49" s="239" t="s">
        <v>31</v>
      </c>
      <c r="I49" s="234"/>
      <c r="J49" s="232"/>
      <c r="K49" s="232"/>
      <c r="L49" s="232"/>
    </row>
    <row r="50" spans="1:12" ht="63" x14ac:dyDescent="0.25">
      <c r="A50" s="229" t="s">
        <v>378</v>
      </c>
      <c r="B50" s="235" t="s">
        <v>379</v>
      </c>
      <c r="C50" s="239" t="s">
        <v>31</v>
      </c>
      <c r="D50" s="239" t="s">
        <v>31</v>
      </c>
      <c r="E50" s="239" t="s">
        <v>31</v>
      </c>
      <c r="F50" s="239" t="s">
        <v>31</v>
      </c>
      <c r="G50" s="239" t="s">
        <v>31</v>
      </c>
      <c r="H50" s="239" t="s">
        <v>31</v>
      </c>
      <c r="I50" s="234"/>
      <c r="J50" s="232"/>
      <c r="K50" s="232"/>
      <c r="L50" s="232"/>
    </row>
    <row r="51" spans="1:12" ht="47.25" x14ac:dyDescent="0.25">
      <c r="A51" s="229" t="s">
        <v>380</v>
      </c>
      <c r="B51" s="235" t="s">
        <v>381</v>
      </c>
      <c r="C51" s="239" t="s">
        <v>31</v>
      </c>
      <c r="D51" s="239" t="s">
        <v>31</v>
      </c>
      <c r="E51" s="239" t="s">
        <v>31</v>
      </c>
      <c r="F51" s="239" t="s">
        <v>31</v>
      </c>
      <c r="G51" s="239" t="s">
        <v>31</v>
      </c>
      <c r="H51" s="239" t="s">
        <v>31</v>
      </c>
      <c r="I51" s="234"/>
      <c r="J51" s="232"/>
      <c r="K51" s="232"/>
      <c r="L51" s="232"/>
    </row>
    <row r="52" spans="1:12" ht="47.25" x14ac:dyDescent="0.25">
      <c r="A52" s="229" t="s">
        <v>382</v>
      </c>
      <c r="B52" s="235" t="s">
        <v>383</v>
      </c>
      <c r="C52" s="239" t="s">
        <v>31</v>
      </c>
      <c r="D52" s="239" t="s">
        <v>31</v>
      </c>
      <c r="E52" s="239" t="s">
        <v>31</v>
      </c>
      <c r="F52" s="239" t="s">
        <v>31</v>
      </c>
      <c r="G52" s="239" t="s">
        <v>31</v>
      </c>
      <c r="H52" s="239" t="s">
        <v>31</v>
      </c>
      <c r="I52" s="234"/>
      <c r="J52" s="232"/>
      <c r="K52" s="232"/>
      <c r="L52" s="232"/>
    </row>
    <row r="53" spans="1:12" ht="31.5" x14ac:dyDescent="0.25">
      <c r="A53" s="229" t="s">
        <v>384</v>
      </c>
      <c r="B53" s="240" t="s">
        <v>385</v>
      </c>
      <c r="C53" s="238">
        <v>46661</v>
      </c>
      <c r="D53" s="238">
        <v>46752</v>
      </c>
      <c r="E53" s="238"/>
      <c r="F53" s="238"/>
      <c r="G53" s="238">
        <v>46661</v>
      </c>
      <c r="H53" s="238">
        <v>46752</v>
      </c>
      <c r="I53" s="234"/>
      <c r="J53" s="232"/>
      <c r="K53" s="232"/>
      <c r="L53" s="232"/>
    </row>
    <row r="54" spans="1:12" ht="31.5" x14ac:dyDescent="0.25">
      <c r="A54" s="229" t="s">
        <v>386</v>
      </c>
      <c r="B54" s="235" t="s">
        <v>387</v>
      </c>
      <c r="C54" s="234" t="s">
        <v>31</v>
      </c>
      <c r="D54" s="234" t="s">
        <v>31</v>
      </c>
      <c r="E54" s="234"/>
      <c r="F54" s="234"/>
      <c r="G54" s="234" t="s">
        <v>31</v>
      </c>
      <c r="H54" s="234" t="s">
        <v>31</v>
      </c>
      <c r="I54" s="234"/>
      <c r="J54" s="232"/>
      <c r="K54" s="232"/>
      <c r="L54" s="23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9" style="224" customWidth="1"/>
    <col min="7" max="7" width="18.7109375" style="224" customWidth="1"/>
    <col min="8" max="27" width="9" style="224" customWidth="1"/>
    <col min="28" max="28" width="13.140625" style="224" customWidth="1"/>
    <col min="29" max="29" width="24.85546875" style="224" customWidth="1"/>
    <col min="30" max="30" width="11.85546875" style="224" customWidth="1"/>
    <col min="31" max="31" width="11" style="224" bestFit="1" customWidth="1"/>
    <col min="32"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36" t="str">
        <f>'6.1. Паспорт сетевой график'!A5:K5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2"/>
      <c r="AC7" s="242"/>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2"/>
      <c r="AC10" s="242"/>
    </row>
    <row r="11" spans="1:29" x14ac:dyDescent="0.25">
      <c r="A11" s="404" t="str">
        <f>'6.1. Паспорт сетевой график'!A12</f>
        <v>N_НМА15-3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4"/>
      <c r="AC13" s="244"/>
    </row>
    <row r="14" spans="1:29" ht="36" customHeight="1" x14ac:dyDescent="0.25">
      <c r="A14" s="406" t="str">
        <f>'6.1. Паспорт сетевой график'!A15</f>
        <v>Развитие функционала технологической интеграционной платформы АО "Россети Янтарь" с внедрением дополнительных потоков (3 этап)</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388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398" t="s">
        <v>389</v>
      </c>
      <c r="B20" s="398" t="s">
        <v>390</v>
      </c>
      <c r="C20" s="409" t="s">
        <v>391</v>
      </c>
      <c r="D20" s="409"/>
      <c r="E20" s="397" t="s">
        <v>392</v>
      </c>
      <c r="F20" s="397"/>
      <c r="G20" s="410" t="s">
        <v>393</v>
      </c>
      <c r="H20" s="414" t="s">
        <v>394</v>
      </c>
      <c r="I20" s="415"/>
      <c r="J20" s="415"/>
      <c r="K20" s="415"/>
      <c r="L20" s="414" t="s">
        <v>395</v>
      </c>
      <c r="M20" s="415"/>
      <c r="N20" s="415"/>
      <c r="O20" s="415"/>
      <c r="P20" s="414" t="s">
        <v>396</v>
      </c>
      <c r="Q20" s="415"/>
      <c r="R20" s="415"/>
      <c r="S20" s="415"/>
      <c r="T20" s="414" t="s">
        <v>397</v>
      </c>
      <c r="U20" s="415"/>
      <c r="V20" s="415"/>
      <c r="W20" s="415"/>
      <c r="X20" s="414" t="s">
        <v>398</v>
      </c>
      <c r="Y20" s="415"/>
      <c r="Z20" s="415"/>
      <c r="AA20" s="415"/>
      <c r="AB20" s="413" t="s">
        <v>399</v>
      </c>
      <c r="AC20" s="413"/>
      <c r="AD20" s="245"/>
      <c r="AE20" s="245"/>
      <c r="AF20" s="245"/>
    </row>
    <row r="21" spans="1:32" ht="99.75" customHeight="1" x14ac:dyDescent="0.25">
      <c r="A21" s="399"/>
      <c r="B21" s="399"/>
      <c r="C21" s="409"/>
      <c r="D21" s="409"/>
      <c r="E21" s="397"/>
      <c r="F21" s="397"/>
      <c r="G21" s="411"/>
      <c r="H21" s="409" t="s">
        <v>400</v>
      </c>
      <c r="I21" s="409"/>
      <c r="J21" s="409" t="s">
        <v>328</v>
      </c>
      <c r="K21" s="409"/>
      <c r="L21" s="409" t="s">
        <v>400</v>
      </c>
      <c r="M21" s="409"/>
      <c r="N21" s="409" t="s">
        <v>328</v>
      </c>
      <c r="O21" s="409"/>
      <c r="P21" s="409" t="s">
        <v>400</v>
      </c>
      <c r="Q21" s="409"/>
      <c r="R21" s="409" t="s">
        <v>328</v>
      </c>
      <c r="S21" s="409"/>
      <c r="T21" s="409" t="s">
        <v>400</v>
      </c>
      <c r="U21" s="409"/>
      <c r="V21" s="409" t="s">
        <v>328</v>
      </c>
      <c r="W21" s="409"/>
      <c r="X21" s="409" t="s">
        <v>400</v>
      </c>
      <c r="Y21" s="409"/>
      <c r="Z21" s="409" t="s">
        <v>328</v>
      </c>
      <c r="AA21" s="409"/>
      <c r="AB21" s="413"/>
      <c r="AC21" s="413"/>
    </row>
    <row r="22" spans="1:32" ht="89.25" customHeight="1" x14ac:dyDescent="0.25">
      <c r="A22" s="400"/>
      <c r="B22" s="400"/>
      <c r="C22" s="331" t="s">
        <v>400</v>
      </c>
      <c r="D22" s="331" t="s">
        <v>401</v>
      </c>
      <c r="E22" s="332" t="s">
        <v>402</v>
      </c>
      <c r="F22" s="332" t="s">
        <v>403</v>
      </c>
      <c r="G22" s="412"/>
      <c r="H22" s="333" t="s">
        <v>404</v>
      </c>
      <c r="I22" s="333" t="s">
        <v>405</v>
      </c>
      <c r="J22" s="333" t="s">
        <v>404</v>
      </c>
      <c r="K22" s="333" t="s">
        <v>405</v>
      </c>
      <c r="L22" s="333" t="s">
        <v>404</v>
      </c>
      <c r="M22" s="333" t="s">
        <v>405</v>
      </c>
      <c r="N22" s="333" t="s">
        <v>404</v>
      </c>
      <c r="O22" s="333" t="s">
        <v>405</v>
      </c>
      <c r="P22" s="333" t="s">
        <v>404</v>
      </c>
      <c r="Q22" s="333" t="s">
        <v>405</v>
      </c>
      <c r="R22" s="333" t="s">
        <v>404</v>
      </c>
      <c r="S22" s="333" t="s">
        <v>405</v>
      </c>
      <c r="T22" s="333" t="s">
        <v>404</v>
      </c>
      <c r="U22" s="333" t="s">
        <v>405</v>
      </c>
      <c r="V22" s="333" t="s">
        <v>404</v>
      </c>
      <c r="W22" s="333" t="s">
        <v>405</v>
      </c>
      <c r="X22" s="333" t="s">
        <v>404</v>
      </c>
      <c r="Y22" s="333" t="s">
        <v>405</v>
      </c>
      <c r="Z22" s="333" t="s">
        <v>404</v>
      </c>
      <c r="AA22" s="333" t="s">
        <v>405</v>
      </c>
      <c r="AB22" s="331" t="s">
        <v>400</v>
      </c>
      <c r="AC22" s="331" t="s">
        <v>328</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46">
        <v>1</v>
      </c>
      <c r="B24" s="247" t="s">
        <v>406</v>
      </c>
      <c r="C24" s="248">
        <f>SUM(C25:C29)</f>
        <v>39.723789959999998</v>
      </c>
      <c r="D24" s="248">
        <f>SUM(D25:D29)</f>
        <v>0</v>
      </c>
      <c r="E24" s="248">
        <f>SUM(E25:E29)</f>
        <v>39.723789959999998</v>
      </c>
      <c r="F24" s="248">
        <f>SUM(F25:F29)</f>
        <v>39.723789959999998</v>
      </c>
      <c r="G24" s="248">
        <f t="shared" ref="G24:AA24" si="0">SUM(G25:G29)</f>
        <v>0</v>
      </c>
      <c r="H24" s="248">
        <f t="shared" si="0"/>
        <v>12.8</v>
      </c>
      <c r="I24" s="248">
        <f t="shared" si="0"/>
        <v>12.8</v>
      </c>
      <c r="J24" s="248">
        <f t="shared" si="0"/>
        <v>12.80000001</v>
      </c>
      <c r="K24" s="248">
        <f t="shared" si="0"/>
        <v>12.80000001</v>
      </c>
      <c r="L24" s="248">
        <f t="shared" si="0"/>
        <v>13.740172960000001</v>
      </c>
      <c r="M24" s="248">
        <f t="shared" si="0"/>
        <v>0</v>
      </c>
      <c r="N24" s="248">
        <f t="shared" si="0"/>
        <v>0</v>
      </c>
      <c r="O24" s="248">
        <f t="shared" si="0"/>
        <v>0</v>
      </c>
      <c r="P24" s="248">
        <f t="shared" si="0"/>
        <v>13.183617</v>
      </c>
      <c r="Q24" s="248">
        <f t="shared" si="0"/>
        <v>0</v>
      </c>
      <c r="R24" s="248">
        <f t="shared" si="0"/>
        <v>0</v>
      </c>
      <c r="S24" s="248">
        <f t="shared" si="0"/>
        <v>0</v>
      </c>
      <c r="T24" s="248">
        <f t="shared" si="0"/>
        <v>0</v>
      </c>
      <c r="U24" s="248">
        <f t="shared" si="0"/>
        <v>0</v>
      </c>
      <c r="V24" s="248">
        <f t="shared" ref="V24:W24" si="1">SUM(V25:V29)</f>
        <v>0</v>
      </c>
      <c r="W24" s="248">
        <f t="shared" si="1"/>
        <v>0</v>
      </c>
      <c r="X24" s="248">
        <f>SUM(X25:X29)</f>
        <v>0</v>
      </c>
      <c r="Y24" s="248">
        <f t="shared" si="0"/>
        <v>0</v>
      </c>
      <c r="Z24" s="248">
        <f t="shared" si="0"/>
        <v>0</v>
      </c>
      <c r="AA24" s="248">
        <f t="shared" si="0"/>
        <v>0</v>
      </c>
      <c r="AB24" s="334">
        <f>H24+L24+P24+T24+X24</f>
        <v>39.723789959999998</v>
      </c>
      <c r="AC24" s="335">
        <f>J24+N24+R24+V24+Z24</f>
        <v>12.80000001</v>
      </c>
    </row>
    <row r="25" spans="1:32" ht="24" customHeight="1" x14ac:dyDescent="0.25">
      <c r="A25" s="249" t="s">
        <v>407</v>
      </c>
      <c r="B25" s="250" t="s">
        <v>408</v>
      </c>
      <c r="C25" s="248">
        <v>0</v>
      </c>
      <c r="D25" s="248">
        <v>0</v>
      </c>
      <c r="E25" s="251">
        <f>C25</f>
        <v>0</v>
      </c>
      <c r="F25" s="251">
        <f t="shared" ref="F25:F64" si="2">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4">
        <f t="shared" ref="AB25:AB64" si="3">H25+L25+P25+T25+X25</f>
        <v>0</v>
      </c>
      <c r="AC25" s="335">
        <f t="shared" ref="AC25:AC64" si="4">J25+N25+R25+V25+Z25</f>
        <v>0</v>
      </c>
    </row>
    <row r="26" spans="1:32" x14ac:dyDescent="0.25">
      <c r="A26" s="249" t="s">
        <v>409</v>
      </c>
      <c r="B26" s="250" t="s">
        <v>410</v>
      </c>
      <c r="C26" s="248">
        <v>0</v>
      </c>
      <c r="D26" s="248">
        <v>0</v>
      </c>
      <c r="E26" s="251">
        <f>C26</f>
        <v>0</v>
      </c>
      <c r="F26" s="251">
        <f t="shared" si="2"/>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4">
        <f t="shared" si="3"/>
        <v>0</v>
      </c>
      <c r="AC26" s="335">
        <f t="shared" si="4"/>
        <v>0</v>
      </c>
    </row>
    <row r="27" spans="1:32" ht="31.5" x14ac:dyDescent="0.25">
      <c r="A27" s="249" t="s">
        <v>411</v>
      </c>
      <c r="B27" s="250" t="s">
        <v>412</v>
      </c>
      <c r="C27" s="248">
        <v>39.723789959999998</v>
      </c>
      <c r="D27" s="248">
        <v>0</v>
      </c>
      <c r="E27" s="251">
        <f>C27</f>
        <v>39.723789959999998</v>
      </c>
      <c r="F27" s="251">
        <f t="shared" si="2"/>
        <v>39.723789959999998</v>
      </c>
      <c r="G27" s="252">
        <v>0</v>
      </c>
      <c r="H27" s="253">
        <v>12.8</v>
      </c>
      <c r="I27" s="252">
        <v>12.8</v>
      </c>
      <c r="J27" s="252">
        <v>12.80000001</v>
      </c>
      <c r="K27" s="252">
        <v>12.80000001</v>
      </c>
      <c r="L27" s="252">
        <v>13.740172960000001</v>
      </c>
      <c r="M27" s="252">
        <v>0</v>
      </c>
      <c r="N27" s="252">
        <v>0</v>
      </c>
      <c r="O27" s="252">
        <v>0</v>
      </c>
      <c r="P27" s="253">
        <v>13.183617</v>
      </c>
      <c r="Q27" s="252">
        <v>0</v>
      </c>
      <c r="R27" s="252">
        <v>0</v>
      </c>
      <c r="S27" s="252">
        <v>0</v>
      </c>
      <c r="T27" s="252">
        <v>0</v>
      </c>
      <c r="U27" s="252">
        <v>0</v>
      </c>
      <c r="V27" s="252">
        <v>0</v>
      </c>
      <c r="W27" s="252">
        <v>0</v>
      </c>
      <c r="X27" s="252">
        <v>0</v>
      </c>
      <c r="Y27" s="252">
        <v>0</v>
      </c>
      <c r="Z27" s="252">
        <v>0</v>
      </c>
      <c r="AA27" s="252">
        <v>0</v>
      </c>
      <c r="AB27" s="334">
        <f t="shared" si="3"/>
        <v>39.723789959999998</v>
      </c>
      <c r="AC27" s="335">
        <f t="shared" si="4"/>
        <v>12.80000001</v>
      </c>
    </row>
    <row r="28" spans="1:32" x14ac:dyDescent="0.25">
      <c r="A28" s="249" t="s">
        <v>413</v>
      </c>
      <c r="B28" s="250" t="s">
        <v>414</v>
      </c>
      <c r="C28" s="248">
        <v>0</v>
      </c>
      <c r="D28" s="248">
        <v>0</v>
      </c>
      <c r="E28" s="251">
        <f>C28</f>
        <v>0</v>
      </c>
      <c r="F28" s="251">
        <f t="shared" si="2"/>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4">
        <f t="shared" si="3"/>
        <v>0</v>
      </c>
      <c r="AC28" s="335">
        <f t="shared" si="4"/>
        <v>0</v>
      </c>
    </row>
    <row r="29" spans="1:32" x14ac:dyDescent="0.25">
      <c r="A29" s="249" t="s">
        <v>415</v>
      </c>
      <c r="B29" s="254" t="s">
        <v>416</v>
      </c>
      <c r="C29" s="248">
        <v>0</v>
      </c>
      <c r="D29" s="248">
        <v>0</v>
      </c>
      <c r="E29" s="251">
        <f>C29</f>
        <v>0</v>
      </c>
      <c r="F29" s="251">
        <f t="shared" si="2"/>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4">
        <f t="shared" si="3"/>
        <v>0</v>
      </c>
      <c r="AC29" s="335">
        <f t="shared" si="4"/>
        <v>0</v>
      </c>
    </row>
    <row r="30" spans="1:32" s="255" customFormat="1" ht="47.25" x14ac:dyDescent="0.25">
      <c r="A30" s="246" t="s">
        <v>17</v>
      </c>
      <c r="B30" s="247" t="s">
        <v>417</v>
      </c>
      <c r="C30" s="248">
        <f>SUM(C31:C34)</f>
        <v>33.103158299999997</v>
      </c>
      <c r="D30" s="248">
        <f t="shared" ref="D30" si="5">SUM(D31:D34)</f>
        <v>0</v>
      </c>
      <c r="E30" s="248">
        <f t="shared" ref="E30:F30" si="6">SUM(E31:E34)</f>
        <v>33.103158299999997</v>
      </c>
      <c r="F30" s="248">
        <f t="shared" si="6"/>
        <v>33.103158299999997</v>
      </c>
      <c r="G30" s="248">
        <f t="shared" ref="G30:AA30" si="7">SUM(G31:G34)</f>
        <v>0</v>
      </c>
      <c r="H30" s="248">
        <f t="shared" si="7"/>
        <v>10.66666667</v>
      </c>
      <c r="I30" s="248">
        <f t="shared" si="7"/>
        <v>10.66666667</v>
      </c>
      <c r="J30" s="248">
        <f t="shared" si="7"/>
        <v>10.66666667</v>
      </c>
      <c r="K30" s="248">
        <f t="shared" si="7"/>
        <v>10.66666667</v>
      </c>
      <c r="L30" s="248">
        <f t="shared" si="7"/>
        <v>11.450144129999998</v>
      </c>
      <c r="M30" s="248">
        <f t="shared" si="7"/>
        <v>0</v>
      </c>
      <c r="N30" s="248">
        <f t="shared" si="7"/>
        <v>0</v>
      </c>
      <c r="O30" s="248">
        <f t="shared" si="7"/>
        <v>0</v>
      </c>
      <c r="P30" s="248">
        <f t="shared" si="7"/>
        <v>10.986347500000001</v>
      </c>
      <c r="Q30" s="248">
        <f t="shared" si="7"/>
        <v>0</v>
      </c>
      <c r="R30" s="248">
        <f t="shared" ref="R30" si="8">SUM(R31:R34)</f>
        <v>0</v>
      </c>
      <c r="S30" s="248">
        <v>0</v>
      </c>
      <c r="T30" s="248">
        <f t="shared" ref="T30:W30" si="9">SUM(T31:T34)</f>
        <v>0</v>
      </c>
      <c r="U30" s="248">
        <f t="shared" si="9"/>
        <v>0</v>
      </c>
      <c r="V30" s="248">
        <f t="shared" si="9"/>
        <v>0</v>
      </c>
      <c r="W30" s="248">
        <f t="shared" si="9"/>
        <v>0</v>
      </c>
      <c r="X30" s="248">
        <f t="shared" si="7"/>
        <v>0</v>
      </c>
      <c r="Y30" s="248">
        <f t="shared" si="7"/>
        <v>0</v>
      </c>
      <c r="Z30" s="248">
        <f t="shared" si="7"/>
        <v>0</v>
      </c>
      <c r="AA30" s="248">
        <f t="shared" si="7"/>
        <v>0</v>
      </c>
      <c r="AB30" s="334">
        <f t="shared" si="3"/>
        <v>33.103158299999997</v>
      </c>
      <c r="AC30" s="335">
        <f t="shared" si="4"/>
        <v>10.66666667</v>
      </c>
      <c r="AD30" s="224"/>
      <c r="AE30" s="224"/>
    </row>
    <row r="31" spans="1:32" x14ac:dyDescent="0.25">
      <c r="A31" s="246" t="s">
        <v>418</v>
      </c>
      <c r="B31" s="250" t="s">
        <v>419</v>
      </c>
      <c r="C31" s="248">
        <v>0</v>
      </c>
      <c r="D31" s="248">
        <v>0</v>
      </c>
      <c r="E31" s="251">
        <f t="shared" ref="E31:E64" si="10">C31</f>
        <v>0</v>
      </c>
      <c r="F31" s="251">
        <f t="shared" si="2"/>
        <v>0</v>
      </c>
      <c r="G31" s="252">
        <v>0</v>
      </c>
      <c r="H31" s="252">
        <v>0</v>
      </c>
      <c r="I31" s="252">
        <v>0</v>
      </c>
      <c r="J31" s="252">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4">
        <f t="shared" si="3"/>
        <v>0</v>
      </c>
      <c r="AC31" s="335">
        <f t="shared" si="4"/>
        <v>0</v>
      </c>
    </row>
    <row r="32" spans="1:32" ht="31.5" x14ac:dyDescent="0.25">
      <c r="A32" s="246" t="s">
        <v>420</v>
      </c>
      <c r="B32" s="250" t="s">
        <v>421</v>
      </c>
      <c r="C32" s="248">
        <v>0</v>
      </c>
      <c r="D32" s="248">
        <v>0</v>
      </c>
      <c r="E32" s="251">
        <f t="shared" si="10"/>
        <v>0</v>
      </c>
      <c r="F32" s="251">
        <f t="shared" si="2"/>
        <v>0</v>
      </c>
      <c r="G32" s="252">
        <v>0</v>
      </c>
      <c r="H32" s="252">
        <v>0</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4">
        <f t="shared" si="3"/>
        <v>0</v>
      </c>
      <c r="AC32" s="335">
        <f t="shared" si="4"/>
        <v>0</v>
      </c>
    </row>
    <row r="33" spans="1:31" x14ac:dyDescent="0.25">
      <c r="A33" s="246" t="s">
        <v>422</v>
      </c>
      <c r="B33" s="250" t="s">
        <v>423</v>
      </c>
      <c r="C33" s="248">
        <v>33.103158299999997</v>
      </c>
      <c r="D33" s="248">
        <v>0</v>
      </c>
      <c r="E33" s="251">
        <f t="shared" si="10"/>
        <v>33.103158299999997</v>
      </c>
      <c r="F33" s="251">
        <f t="shared" si="2"/>
        <v>33.103158299999997</v>
      </c>
      <c r="G33" s="252">
        <v>0</v>
      </c>
      <c r="H33" s="253">
        <v>10.66666667</v>
      </c>
      <c r="I33" s="252">
        <v>10.66666667</v>
      </c>
      <c r="J33" s="252">
        <v>10.66666667</v>
      </c>
      <c r="K33" s="252">
        <v>10.66666667</v>
      </c>
      <c r="L33" s="252">
        <v>11.450144129999998</v>
      </c>
      <c r="M33" s="252">
        <v>0</v>
      </c>
      <c r="N33" s="252">
        <v>0</v>
      </c>
      <c r="O33" s="252">
        <v>0</v>
      </c>
      <c r="P33" s="252">
        <v>10.986347500000001</v>
      </c>
      <c r="Q33" s="252">
        <v>0</v>
      </c>
      <c r="R33" s="252">
        <v>0</v>
      </c>
      <c r="S33" s="252">
        <v>0</v>
      </c>
      <c r="T33" s="252">
        <v>0</v>
      </c>
      <c r="U33" s="252">
        <v>0</v>
      </c>
      <c r="V33" s="252">
        <v>0</v>
      </c>
      <c r="W33" s="252">
        <v>0</v>
      </c>
      <c r="X33" s="252">
        <v>0</v>
      </c>
      <c r="Y33" s="252">
        <v>0</v>
      </c>
      <c r="Z33" s="252">
        <v>0</v>
      </c>
      <c r="AA33" s="252">
        <v>0</v>
      </c>
      <c r="AB33" s="334">
        <f t="shared" si="3"/>
        <v>33.103158299999997</v>
      </c>
      <c r="AC33" s="335">
        <f t="shared" si="4"/>
        <v>10.66666667</v>
      </c>
    </row>
    <row r="34" spans="1:31" x14ac:dyDescent="0.25">
      <c r="A34" s="246" t="s">
        <v>424</v>
      </c>
      <c r="B34" s="250" t="s">
        <v>425</v>
      </c>
      <c r="C34" s="248">
        <v>0</v>
      </c>
      <c r="D34" s="248">
        <v>0</v>
      </c>
      <c r="E34" s="251">
        <f t="shared" si="10"/>
        <v>0</v>
      </c>
      <c r="F34" s="251">
        <f t="shared" si="2"/>
        <v>0</v>
      </c>
      <c r="G34" s="252">
        <v>0</v>
      </c>
      <c r="H34" s="252">
        <v>0</v>
      </c>
      <c r="I34" s="252">
        <v>0</v>
      </c>
      <c r="J34" s="252">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4">
        <f t="shared" si="3"/>
        <v>0</v>
      </c>
      <c r="AC34" s="335">
        <f t="shared" si="4"/>
        <v>0</v>
      </c>
    </row>
    <row r="35" spans="1:31" s="255" customFormat="1" ht="31.5" x14ac:dyDescent="0.25">
      <c r="A35" s="246" t="s">
        <v>20</v>
      </c>
      <c r="B35" s="247" t="s">
        <v>426</v>
      </c>
      <c r="C35" s="248">
        <v>0</v>
      </c>
      <c r="D35" s="248">
        <v>0</v>
      </c>
      <c r="E35" s="251">
        <f t="shared" si="10"/>
        <v>0</v>
      </c>
      <c r="F35" s="251">
        <f t="shared" si="2"/>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4">
        <f t="shared" si="3"/>
        <v>0</v>
      </c>
      <c r="AC35" s="335">
        <f t="shared" si="4"/>
        <v>0</v>
      </c>
      <c r="AD35" s="224"/>
      <c r="AE35" s="224"/>
    </row>
    <row r="36" spans="1:31" ht="31.5" x14ac:dyDescent="0.25">
      <c r="A36" s="249" t="s">
        <v>427</v>
      </c>
      <c r="B36" s="256" t="s">
        <v>428</v>
      </c>
      <c r="C36" s="257">
        <v>0</v>
      </c>
      <c r="D36" s="248">
        <v>0</v>
      </c>
      <c r="E36" s="251">
        <f t="shared" si="10"/>
        <v>0</v>
      </c>
      <c r="F36" s="251">
        <f t="shared" si="2"/>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4">
        <f t="shared" si="3"/>
        <v>0</v>
      </c>
      <c r="AC36" s="335">
        <f t="shared" si="4"/>
        <v>0</v>
      </c>
    </row>
    <row r="37" spans="1:31" x14ac:dyDescent="0.25">
      <c r="A37" s="249" t="s">
        <v>429</v>
      </c>
      <c r="B37" s="256" t="s">
        <v>430</v>
      </c>
      <c r="C37" s="257">
        <v>0</v>
      </c>
      <c r="D37" s="248">
        <v>0</v>
      </c>
      <c r="E37" s="251">
        <f t="shared" si="10"/>
        <v>0</v>
      </c>
      <c r="F37" s="251">
        <f t="shared" si="2"/>
        <v>0</v>
      </c>
      <c r="G37" s="252">
        <v>0</v>
      </c>
      <c r="H37" s="252">
        <v>0</v>
      </c>
      <c r="I37" s="252">
        <v>0</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4">
        <f t="shared" si="3"/>
        <v>0</v>
      </c>
      <c r="AC37" s="335">
        <f t="shared" si="4"/>
        <v>0</v>
      </c>
    </row>
    <row r="38" spans="1:31" x14ac:dyDescent="0.25">
      <c r="A38" s="249" t="s">
        <v>431</v>
      </c>
      <c r="B38" s="256" t="s">
        <v>432</v>
      </c>
      <c r="C38" s="257">
        <v>0</v>
      </c>
      <c r="D38" s="248">
        <v>0</v>
      </c>
      <c r="E38" s="251">
        <f t="shared" si="10"/>
        <v>0</v>
      </c>
      <c r="F38" s="251">
        <f t="shared" si="2"/>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4">
        <f t="shared" si="3"/>
        <v>0</v>
      </c>
      <c r="AC38" s="335">
        <f t="shared" si="4"/>
        <v>0</v>
      </c>
    </row>
    <row r="39" spans="1:31" ht="31.5" x14ac:dyDescent="0.25">
      <c r="A39" s="249" t="s">
        <v>433</v>
      </c>
      <c r="B39" s="250" t="s">
        <v>434</v>
      </c>
      <c r="C39" s="248">
        <v>0</v>
      </c>
      <c r="D39" s="248">
        <v>0</v>
      </c>
      <c r="E39" s="251">
        <f t="shared" si="10"/>
        <v>0</v>
      </c>
      <c r="F39" s="251">
        <f t="shared" si="2"/>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4">
        <f t="shared" si="3"/>
        <v>0</v>
      </c>
      <c r="AC39" s="335">
        <f t="shared" si="4"/>
        <v>0</v>
      </c>
    </row>
    <row r="40" spans="1:31" ht="31.5" x14ac:dyDescent="0.25">
      <c r="A40" s="249" t="s">
        <v>435</v>
      </c>
      <c r="B40" s="250" t="s">
        <v>436</v>
      </c>
      <c r="C40" s="248">
        <v>0</v>
      </c>
      <c r="D40" s="248">
        <v>0</v>
      </c>
      <c r="E40" s="251">
        <f t="shared" si="10"/>
        <v>0</v>
      </c>
      <c r="F40" s="251">
        <f t="shared" si="2"/>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4">
        <f t="shared" si="3"/>
        <v>0</v>
      </c>
      <c r="AC40" s="335">
        <f t="shared" si="4"/>
        <v>0</v>
      </c>
    </row>
    <row r="41" spans="1:31" x14ac:dyDescent="0.25">
      <c r="A41" s="249" t="s">
        <v>437</v>
      </c>
      <c r="B41" s="250" t="s">
        <v>438</v>
      </c>
      <c r="C41" s="248">
        <v>0</v>
      </c>
      <c r="D41" s="248">
        <v>0</v>
      </c>
      <c r="E41" s="251">
        <f t="shared" si="10"/>
        <v>0</v>
      </c>
      <c r="F41" s="251">
        <f t="shared" si="2"/>
        <v>0</v>
      </c>
      <c r="G41" s="252">
        <v>0</v>
      </c>
      <c r="H41" s="252">
        <v>0</v>
      </c>
      <c r="I41" s="252">
        <v>0</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4">
        <f t="shared" si="3"/>
        <v>0</v>
      </c>
      <c r="AC41" s="335">
        <f t="shared" si="4"/>
        <v>0</v>
      </c>
    </row>
    <row r="42" spans="1:31" ht="18.75" x14ac:dyDescent="0.25">
      <c r="A42" s="249" t="s">
        <v>439</v>
      </c>
      <c r="B42" s="256" t="s">
        <v>440</v>
      </c>
      <c r="C42" s="257">
        <v>0</v>
      </c>
      <c r="D42" s="248">
        <v>0</v>
      </c>
      <c r="E42" s="251">
        <f t="shared" si="10"/>
        <v>0</v>
      </c>
      <c r="F42" s="251">
        <f t="shared" si="2"/>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4">
        <f t="shared" si="3"/>
        <v>0</v>
      </c>
      <c r="AC42" s="335">
        <f t="shared" si="4"/>
        <v>0</v>
      </c>
    </row>
    <row r="43" spans="1:31" s="255" customFormat="1" x14ac:dyDescent="0.25">
      <c r="A43" s="246" t="s">
        <v>23</v>
      </c>
      <c r="B43" s="247" t="s">
        <v>441</v>
      </c>
      <c r="C43" s="248">
        <v>0</v>
      </c>
      <c r="D43" s="248">
        <v>0</v>
      </c>
      <c r="E43" s="251">
        <f t="shared" si="10"/>
        <v>0</v>
      </c>
      <c r="F43" s="251">
        <f t="shared" si="2"/>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4">
        <f t="shared" si="3"/>
        <v>0</v>
      </c>
      <c r="AC43" s="335">
        <f t="shared" si="4"/>
        <v>0</v>
      </c>
      <c r="AD43" s="224"/>
      <c r="AE43" s="224"/>
    </row>
    <row r="44" spans="1:31" x14ac:dyDescent="0.25">
      <c r="A44" s="249" t="s">
        <v>442</v>
      </c>
      <c r="B44" s="250" t="s">
        <v>443</v>
      </c>
      <c r="C44" s="248">
        <v>0</v>
      </c>
      <c r="D44" s="248">
        <v>0</v>
      </c>
      <c r="E44" s="251">
        <f t="shared" si="10"/>
        <v>0</v>
      </c>
      <c r="F44" s="251">
        <f t="shared" si="2"/>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4">
        <f t="shared" si="3"/>
        <v>0</v>
      </c>
      <c r="AC44" s="335">
        <f t="shared" si="4"/>
        <v>0</v>
      </c>
    </row>
    <row r="45" spans="1:31" x14ac:dyDescent="0.25">
      <c r="A45" s="249" t="s">
        <v>444</v>
      </c>
      <c r="B45" s="250" t="s">
        <v>430</v>
      </c>
      <c r="C45" s="248">
        <v>0</v>
      </c>
      <c r="D45" s="248">
        <v>0</v>
      </c>
      <c r="E45" s="251">
        <f t="shared" si="10"/>
        <v>0</v>
      </c>
      <c r="F45" s="251">
        <f t="shared" si="2"/>
        <v>0</v>
      </c>
      <c r="G45" s="252">
        <v>0</v>
      </c>
      <c r="H45" s="252">
        <v>0</v>
      </c>
      <c r="I45" s="252">
        <v>0</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4">
        <f t="shared" si="3"/>
        <v>0</v>
      </c>
      <c r="AC45" s="335">
        <f t="shared" si="4"/>
        <v>0</v>
      </c>
    </row>
    <row r="46" spans="1:31" x14ac:dyDescent="0.25">
      <c r="A46" s="249" t="s">
        <v>445</v>
      </c>
      <c r="B46" s="250" t="s">
        <v>432</v>
      </c>
      <c r="C46" s="248">
        <v>0</v>
      </c>
      <c r="D46" s="248">
        <v>0</v>
      </c>
      <c r="E46" s="251">
        <f t="shared" si="10"/>
        <v>0</v>
      </c>
      <c r="F46" s="251">
        <f t="shared" si="2"/>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4">
        <f t="shared" si="3"/>
        <v>0</v>
      </c>
      <c r="AC46" s="335">
        <f t="shared" si="4"/>
        <v>0</v>
      </c>
    </row>
    <row r="47" spans="1:31" ht="31.5" x14ac:dyDescent="0.25">
      <c r="A47" s="249" t="s">
        <v>446</v>
      </c>
      <c r="B47" s="250" t="s">
        <v>434</v>
      </c>
      <c r="C47" s="248">
        <v>0</v>
      </c>
      <c r="D47" s="248">
        <v>0</v>
      </c>
      <c r="E47" s="251">
        <f t="shared" si="10"/>
        <v>0</v>
      </c>
      <c r="F47" s="251">
        <f t="shared" si="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4">
        <f t="shared" si="3"/>
        <v>0</v>
      </c>
      <c r="AC47" s="335">
        <f t="shared" si="4"/>
        <v>0</v>
      </c>
    </row>
    <row r="48" spans="1:31" ht="31.5" x14ac:dyDescent="0.25">
      <c r="A48" s="249" t="s">
        <v>447</v>
      </c>
      <c r="B48" s="250" t="s">
        <v>436</v>
      </c>
      <c r="C48" s="248">
        <v>0</v>
      </c>
      <c r="D48" s="248">
        <v>0</v>
      </c>
      <c r="E48" s="251">
        <f t="shared" si="10"/>
        <v>0</v>
      </c>
      <c r="F48" s="251">
        <f t="shared" si="2"/>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4">
        <f t="shared" si="3"/>
        <v>0</v>
      </c>
      <c r="AC48" s="335">
        <f t="shared" si="4"/>
        <v>0</v>
      </c>
    </row>
    <row r="49" spans="1:31" x14ac:dyDescent="0.25">
      <c r="A49" s="249" t="s">
        <v>448</v>
      </c>
      <c r="B49" s="250" t="s">
        <v>438</v>
      </c>
      <c r="C49" s="248">
        <v>0</v>
      </c>
      <c r="D49" s="248">
        <v>0</v>
      </c>
      <c r="E49" s="251">
        <f t="shared" si="10"/>
        <v>0</v>
      </c>
      <c r="F49" s="251">
        <f t="shared" si="2"/>
        <v>0</v>
      </c>
      <c r="G49" s="252">
        <v>0</v>
      </c>
      <c r="H49" s="252">
        <v>0</v>
      </c>
      <c r="I49" s="252">
        <v>0</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4">
        <f t="shared" si="3"/>
        <v>0</v>
      </c>
      <c r="AC49" s="335">
        <f t="shared" si="4"/>
        <v>0</v>
      </c>
    </row>
    <row r="50" spans="1:31" ht="18.75" x14ac:dyDescent="0.25">
      <c r="A50" s="249" t="s">
        <v>449</v>
      </c>
      <c r="B50" s="256" t="s">
        <v>440</v>
      </c>
      <c r="C50" s="248">
        <v>1</v>
      </c>
      <c r="D50" s="248">
        <v>0</v>
      </c>
      <c r="E50" s="251">
        <f t="shared" si="10"/>
        <v>1</v>
      </c>
      <c r="F50" s="251">
        <f t="shared" si="2"/>
        <v>1</v>
      </c>
      <c r="G50" s="252">
        <v>0</v>
      </c>
      <c r="H50" s="252">
        <v>0</v>
      </c>
      <c r="I50" s="252">
        <v>0</v>
      </c>
      <c r="J50" s="252">
        <v>0</v>
      </c>
      <c r="K50" s="252">
        <v>0</v>
      </c>
      <c r="L50" s="252">
        <v>0</v>
      </c>
      <c r="M50" s="252">
        <v>0</v>
      </c>
      <c r="N50" s="252">
        <v>0</v>
      </c>
      <c r="O50" s="252">
        <v>0</v>
      </c>
      <c r="P50" s="252">
        <v>1</v>
      </c>
      <c r="Q50" s="252">
        <v>0</v>
      </c>
      <c r="R50" s="252">
        <v>0</v>
      </c>
      <c r="S50" s="252">
        <v>0</v>
      </c>
      <c r="T50" s="252">
        <v>0</v>
      </c>
      <c r="U50" s="252">
        <v>0</v>
      </c>
      <c r="V50" s="252">
        <v>0</v>
      </c>
      <c r="W50" s="252">
        <v>0</v>
      </c>
      <c r="X50" s="252">
        <v>0</v>
      </c>
      <c r="Y50" s="252">
        <v>0</v>
      </c>
      <c r="Z50" s="252">
        <v>0</v>
      </c>
      <c r="AA50" s="252">
        <v>0</v>
      </c>
      <c r="AB50" s="334">
        <f t="shared" si="3"/>
        <v>1</v>
      </c>
      <c r="AC50" s="335">
        <f t="shared" si="4"/>
        <v>0</v>
      </c>
    </row>
    <row r="51" spans="1:31" s="255" customFormat="1" ht="35.25" customHeight="1" x14ac:dyDescent="0.25">
      <c r="A51" s="246" t="s">
        <v>26</v>
      </c>
      <c r="B51" s="247" t="s">
        <v>450</v>
      </c>
      <c r="C51" s="248">
        <v>0</v>
      </c>
      <c r="D51" s="248">
        <v>0</v>
      </c>
      <c r="E51" s="251">
        <f t="shared" si="10"/>
        <v>0</v>
      </c>
      <c r="F51" s="251">
        <f t="shared" si="2"/>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4">
        <f t="shared" si="3"/>
        <v>0</v>
      </c>
      <c r="AC51" s="335">
        <f t="shared" si="4"/>
        <v>0</v>
      </c>
      <c r="AD51" s="224"/>
      <c r="AE51" s="224"/>
    </row>
    <row r="52" spans="1:31" x14ac:dyDescent="0.25">
      <c r="A52" s="249" t="s">
        <v>451</v>
      </c>
      <c r="B52" s="250" t="s">
        <v>452</v>
      </c>
      <c r="C52" s="248">
        <v>0</v>
      </c>
      <c r="D52" s="248">
        <v>0</v>
      </c>
      <c r="E52" s="251">
        <f t="shared" si="10"/>
        <v>0</v>
      </c>
      <c r="F52" s="251">
        <f t="shared" si="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4">
        <f t="shared" si="3"/>
        <v>0</v>
      </c>
      <c r="AC52" s="335">
        <f t="shared" si="4"/>
        <v>0</v>
      </c>
    </row>
    <row r="53" spans="1:31" x14ac:dyDescent="0.25">
      <c r="A53" s="249" t="s">
        <v>453</v>
      </c>
      <c r="B53" s="250" t="s">
        <v>454</v>
      </c>
      <c r="C53" s="248">
        <v>0</v>
      </c>
      <c r="D53" s="248">
        <v>0</v>
      </c>
      <c r="E53" s="251">
        <f t="shared" si="10"/>
        <v>0</v>
      </c>
      <c r="F53" s="251">
        <f t="shared" si="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4">
        <f t="shared" si="3"/>
        <v>0</v>
      </c>
      <c r="AC53" s="335">
        <f t="shared" si="4"/>
        <v>0</v>
      </c>
    </row>
    <row r="54" spans="1:31" x14ac:dyDescent="0.25">
      <c r="A54" s="249" t="s">
        <v>455</v>
      </c>
      <c r="B54" s="256" t="s">
        <v>456</v>
      </c>
      <c r="C54" s="257">
        <v>0</v>
      </c>
      <c r="D54" s="248">
        <v>0</v>
      </c>
      <c r="E54" s="251">
        <f t="shared" si="10"/>
        <v>0</v>
      </c>
      <c r="F54" s="251">
        <f t="shared" si="2"/>
        <v>0</v>
      </c>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4">
        <f t="shared" si="3"/>
        <v>0</v>
      </c>
      <c r="AC54" s="335">
        <f t="shared" si="4"/>
        <v>0</v>
      </c>
    </row>
    <row r="55" spans="1:31" x14ac:dyDescent="0.25">
      <c r="A55" s="249" t="s">
        <v>457</v>
      </c>
      <c r="B55" s="256" t="s">
        <v>458</v>
      </c>
      <c r="C55" s="257">
        <v>0</v>
      </c>
      <c r="D55" s="248">
        <v>0</v>
      </c>
      <c r="E55" s="251">
        <f t="shared" si="10"/>
        <v>0</v>
      </c>
      <c r="F55" s="251">
        <f t="shared" si="2"/>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4">
        <f t="shared" si="3"/>
        <v>0</v>
      </c>
      <c r="AC55" s="335">
        <f t="shared" si="4"/>
        <v>0</v>
      </c>
    </row>
    <row r="56" spans="1:31" x14ac:dyDescent="0.25">
      <c r="A56" s="249" t="s">
        <v>459</v>
      </c>
      <c r="B56" s="256" t="s">
        <v>460</v>
      </c>
      <c r="C56" s="257">
        <v>0</v>
      </c>
      <c r="D56" s="248">
        <v>0</v>
      </c>
      <c r="E56" s="251">
        <f t="shared" si="10"/>
        <v>0</v>
      </c>
      <c r="F56" s="251">
        <f t="shared" si="2"/>
        <v>0</v>
      </c>
      <c r="G56" s="252">
        <v>0</v>
      </c>
      <c r="H56" s="252">
        <v>0</v>
      </c>
      <c r="I56" s="252">
        <v>0</v>
      </c>
      <c r="J56" s="252">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4">
        <f t="shared" si="3"/>
        <v>0</v>
      </c>
      <c r="AC56" s="335">
        <f t="shared" si="4"/>
        <v>0</v>
      </c>
    </row>
    <row r="57" spans="1:31" ht="18.75" x14ac:dyDescent="0.25">
      <c r="A57" s="249" t="s">
        <v>461</v>
      </c>
      <c r="B57" s="256" t="s">
        <v>440</v>
      </c>
      <c r="C57" s="257">
        <f>C50</f>
        <v>1</v>
      </c>
      <c r="D57" s="248">
        <v>0</v>
      </c>
      <c r="E57" s="251">
        <f t="shared" si="10"/>
        <v>1</v>
      </c>
      <c r="F57" s="251">
        <f t="shared" si="2"/>
        <v>1</v>
      </c>
      <c r="G57" s="252">
        <v>0</v>
      </c>
      <c r="H57" s="252">
        <v>0</v>
      </c>
      <c r="I57" s="252">
        <v>0</v>
      </c>
      <c r="J57" s="252">
        <v>0</v>
      </c>
      <c r="K57" s="252">
        <v>0</v>
      </c>
      <c r="L57" s="252">
        <v>0</v>
      </c>
      <c r="M57" s="252">
        <v>0</v>
      </c>
      <c r="N57" s="252">
        <v>0</v>
      </c>
      <c r="O57" s="252">
        <v>0</v>
      </c>
      <c r="P57" s="252">
        <v>1</v>
      </c>
      <c r="Q57" s="252">
        <v>0</v>
      </c>
      <c r="R57" s="252">
        <v>0</v>
      </c>
      <c r="S57" s="252">
        <v>0</v>
      </c>
      <c r="T57" s="252">
        <v>0</v>
      </c>
      <c r="U57" s="252">
        <v>0</v>
      </c>
      <c r="V57" s="252">
        <v>0</v>
      </c>
      <c r="W57" s="252">
        <v>0</v>
      </c>
      <c r="X57" s="252">
        <v>0</v>
      </c>
      <c r="Y57" s="252">
        <v>0</v>
      </c>
      <c r="Z57" s="252">
        <v>0</v>
      </c>
      <c r="AA57" s="252">
        <v>0</v>
      </c>
      <c r="AB57" s="334">
        <f t="shared" si="3"/>
        <v>1</v>
      </c>
      <c r="AC57" s="335">
        <f t="shared" si="4"/>
        <v>0</v>
      </c>
    </row>
    <row r="58" spans="1:31" s="255" customFormat="1" ht="36.75" customHeight="1" x14ac:dyDescent="0.25">
      <c r="A58" s="246" t="s">
        <v>29</v>
      </c>
      <c r="B58" s="258" t="s">
        <v>462</v>
      </c>
      <c r="C58" s="257">
        <f>C30</f>
        <v>33.103158299999997</v>
      </c>
      <c r="D58" s="248">
        <v>0</v>
      </c>
      <c r="E58" s="251">
        <f t="shared" si="10"/>
        <v>33.103158299999997</v>
      </c>
      <c r="F58" s="251">
        <f t="shared" si="2"/>
        <v>33.103158299999997</v>
      </c>
      <c r="G58" s="248">
        <v>0</v>
      </c>
      <c r="H58" s="248">
        <v>0</v>
      </c>
      <c r="I58" s="248">
        <v>0</v>
      </c>
      <c r="J58" s="248">
        <v>0</v>
      </c>
      <c r="K58" s="248">
        <v>0</v>
      </c>
      <c r="L58" s="248">
        <v>0</v>
      </c>
      <c r="M58" s="248">
        <v>0</v>
      </c>
      <c r="N58" s="248">
        <v>0</v>
      </c>
      <c r="O58" s="248">
        <v>0</v>
      </c>
      <c r="P58" s="248">
        <v>33.103158299999997</v>
      </c>
      <c r="Q58" s="248">
        <v>0</v>
      </c>
      <c r="R58" s="248">
        <v>0</v>
      </c>
      <c r="S58" s="248">
        <v>0</v>
      </c>
      <c r="T58" s="248">
        <v>0</v>
      </c>
      <c r="U58" s="248">
        <v>0</v>
      </c>
      <c r="V58" s="248">
        <v>0</v>
      </c>
      <c r="W58" s="248">
        <v>0</v>
      </c>
      <c r="X58" s="248">
        <v>0</v>
      </c>
      <c r="Y58" s="248">
        <v>0</v>
      </c>
      <c r="Z58" s="248">
        <v>0</v>
      </c>
      <c r="AA58" s="248">
        <v>0</v>
      </c>
      <c r="AB58" s="334">
        <f t="shared" si="3"/>
        <v>33.103158299999997</v>
      </c>
      <c r="AC58" s="335">
        <f t="shared" si="4"/>
        <v>0</v>
      </c>
      <c r="AD58" s="224"/>
      <c r="AE58" s="224"/>
    </row>
    <row r="59" spans="1:31" s="255" customFormat="1" x14ac:dyDescent="0.25">
      <c r="A59" s="246" t="s">
        <v>32</v>
      </c>
      <c r="B59" s="247" t="s">
        <v>463</v>
      </c>
      <c r="C59" s="248">
        <v>0</v>
      </c>
      <c r="D59" s="248">
        <v>0</v>
      </c>
      <c r="E59" s="251">
        <f t="shared" si="10"/>
        <v>0</v>
      </c>
      <c r="F59" s="251">
        <f t="shared" si="2"/>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4">
        <f t="shared" si="3"/>
        <v>0</v>
      </c>
      <c r="AC59" s="335">
        <f t="shared" si="4"/>
        <v>0</v>
      </c>
      <c r="AD59" s="224"/>
    </row>
    <row r="60" spans="1:31" x14ac:dyDescent="0.25">
      <c r="A60" s="249" t="s">
        <v>464</v>
      </c>
      <c r="B60" s="259" t="s">
        <v>443</v>
      </c>
      <c r="C60" s="260">
        <v>0</v>
      </c>
      <c r="D60" s="248">
        <v>0</v>
      </c>
      <c r="E60" s="251">
        <f t="shared" si="10"/>
        <v>0</v>
      </c>
      <c r="F60" s="251">
        <f t="shared" si="2"/>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4">
        <f t="shared" si="3"/>
        <v>0</v>
      </c>
      <c r="AC60" s="335">
        <f t="shared" si="4"/>
        <v>0</v>
      </c>
    </row>
    <row r="61" spans="1:31" x14ac:dyDescent="0.25">
      <c r="A61" s="249" t="s">
        <v>465</v>
      </c>
      <c r="B61" s="259" t="s">
        <v>430</v>
      </c>
      <c r="C61" s="260">
        <v>0</v>
      </c>
      <c r="D61" s="248">
        <v>0</v>
      </c>
      <c r="E61" s="251">
        <f t="shared" si="10"/>
        <v>0</v>
      </c>
      <c r="F61" s="251">
        <f t="shared" si="2"/>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4">
        <f t="shared" si="3"/>
        <v>0</v>
      </c>
      <c r="AC61" s="335">
        <f t="shared" si="4"/>
        <v>0</v>
      </c>
    </row>
    <row r="62" spans="1:31" x14ac:dyDescent="0.25">
      <c r="A62" s="249" t="s">
        <v>466</v>
      </c>
      <c r="B62" s="259" t="s">
        <v>432</v>
      </c>
      <c r="C62" s="260">
        <v>0</v>
      </c>
      <c r="D62" s="248">
        <v>0</v>
      </c>
      <c r="E62" s="251">
        <f t="shared" si="10"/>
        <v>0</v>
      </c>
      <c r="F62" s="251">
        <f t="shared" si="2"/>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4">
        <f t="shared" si="3"/>
        <v>0</v>
      </c>
      <c r="AC62" s="335">
        <f t="shared" si="4"/>
        <v>0</v>
      </c>
    </row>
    <row r="63" spans="1:31" x14ac:dyDescent="0.25">
      <c r="A63" s="249" t="s">
        <v>467</v>
      </c>
      <c r="B63" s="259" t="s">
        <v>468</v>
      </c>
      <c r="C63" s="260">
        <v>0</v>
      </c>
      <c r="D63" s="248">
        <v>0</v>
      </c>
      <c r="E63" s="251">
        <f t="shared" si="10"/>
        <v>0</v>
      </c>
      <c r="F63" s="251">
        <f t="shared" si="2"/>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4">
        <f t="shared" si="3"/>
        <v>0</v>
      </c>
      <c r="AC63" s="335">
        <f t="shared" si="4"/>
        <v>0</v>
      </c>
    </row>
    <row r="64" spans="1:31" ht="18.75" x14ac:dyDescent="0.25">
      <c r="A64" s="249" t="s">
        <v>469</v>
      </c>
      <c r="B64" s="256" t="s">
        <v>470</v>
      </c>
      <c r="C64" s="257">
        <v>0</v>
      </c>
      <c r="D64" s="248">
        <v>0</v>
      </c>
      <c r="E64" s="251">
        <f t="shared" si="10"/>
        <v>0</v>
      </c>
      <c r="F64" s="251">
        <f t="shared" si="2"/>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4">
        <f t="shared" si="3"/>
        <v>0</v>
      </c>
      <c r="AC64" s="335">
        <f t="shared" si="4"/>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227"/>
      <c r="AA66" s="227"/>
      <c r="AB66" s="263"/>
    </row>
    <row r="68" spans="1:28" ht="50.25" customHeight="1" x14ac:dyDescent="0.25">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227"/>
      <c r="AA68" s="227"/>
    </row>
    <row r="70" spans="1:28" ht="36.75" customHeight="1" x14ac:dyDescent="0.25">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227"/>
      <c r="AA70" s="227"/>
    </row>
    <row r="72" spans="1:28" ht="51" customHeight="1" x14ac:dyDescent="0.25">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227"/>
      <c r="AA72" s="227"/>
    </row>
    <row r="73" spans="1:28" ht="32.25" customHeight="1" x14ac:dyDescent="0.25">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227"/>
      <c r="AA73" s="227"/>
    </row>
    <row r="74" spans="1:28" ht="51.75" customHeight="1" x14ac:dyDescent="0.25">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227"/>
      <c r="AA74" s="227"/>
    </row>
    <row r="75" spans="1:28" ht="21.75" customHeight="1" x14ac:dyDescent="0.25">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264"/>
      <c r="AA75" s="264"/>
    </row>
    <row r="76" spans="1:28" ht="23.25" customHeight="1" x14ac:dyDescent="0.25"/>
    <row r="77" spans="1:28" ht="18.75" customHeight="1" x14ac:dyDescent="0.25">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262"/>
      <c r="AA77" s="262"/>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Q27 P25:Q26 P31:Q64 P28:Q29 X24:AA64 S25:S64">
    <cfRule type="cellIs" dxfId="16" priority="26" operator="notEqual">
      <formula>0</formula>
    </cfRule>
  </conditionalFormatting>
  <conditionalFormatting sqref="I31:I64 I25:I29 O25:O29 O31:O64 K25:M29 K31:M64">
    <cfRule type="cellIs" dxfId="15" priority="24" operator="notEqual">
      <formula>0</formula>
    </cfRule>
  </conditionalFormatting>
  <conditionalFormatting sqref="G24:G64">
    <cfRule type="cellIs" dxfId="14" priority="21" operator="notEqual">
      <formula>0</formula>
    </cfRule>
  </conditionalFormatting>
  <conditionalFormatting sqref="H34:H64">
    <cfRule type="cellIs" dxfId="13" priority="19" operator="notEqual">
      <formula>0</formula>
    </cfRule>
  </conditionalFormatting>
  <conditionalFormatting sqref="C24:C64">
    <cfRule type="cellIs" dxfId="12" priority="17" operator="notEqual">
      <formula>0</formula>
    </cfRule>
  </conditionalFormatting>
  <conditionalFormatting sqref="H25:H29 H31:H33">
    <cfRule type="cellIs" dxfId="11" priority="13" operator="notEqual">
      <formula>0</formula>
    </cfRule>
  </conditionalFormatting>
  <conditionalFormatting sqref="E24:E64">
    <cfRule type="cellIs" dxfId="10" priority="15" operator="notEqual">
      <formula>0</formula>
    </cfRule>
  </conditionalFormatting>
  <conditionalFormatting sqref="P27">
    <cfRule type="cellIs" dxfId="9" priority="12" operator="notEqual">
      <formula>0</formula>
    </cfRule>
  </conditionalFormatting>
  <conditionalFormatting sqref="T25:W64 H24:W24">
    <cfRule type="cellIs" dxfId="8" priority="11"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R25:R64 H30:Q30">
    <cfRule type="cellIs" dxfId="5" priority="6" operator="notEqual">
      <formula>0</formula>
    </cfRule>
  </conditionalFormatting>
  <conditionalFormatting sqref="N25:N29 N31:N64">
    <cfRule type="cellIs" dxfId="4" priority="5" operator="notEqual">
      <formula>0</formula>
    </cfRule>
  </conditionalFormatting>
  <conditionalFormatting sqref="J25:J29 J31:J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X10" zoomScale="85" workbookViewId="0">
      <selection activeCell="AV26" sqref="AV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5"/>
    </row>
    <row r="7" spans="1:48" ht="18.75" x14ac:dyDescent="0.25">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9" t="s">
        <v>5</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47" t="str">
        <f>'1. паспорт местоположение'!A12:C12</f>
        <v>N_НМА15-3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3.5" customHeight="1" x14ac:dyDescent="0.25">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9" t="s">
        <v>9</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x14ac:dyDescent="0.25">
      <c r="A21" s="419" t="s">
        <v>471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472</v>
      </c>
      <c r="B22" s="423" t="s">
        <v>473</v>
      </c>
      <c r="C22" s="420" t="s">
        <v>474</v>
      </c>
      <c r="D22" s="420" t="s">
        <v>475</v>
      </c>
      <c r="E22" s="426" t="s">
        <v>476</v>
      </c>
      <c r="F22" s="427"/>
      <c r="G22" s="427"/>
      <c r="H22" s="427"/>
      <c r="I22" s="427"/>
      <c r="J22" s="427"/>
      <c r="K22" s="427"/>
      <c r="L22" s="428"/>
      <c r="M22" s="420" t="s">
        <v>477</v>
      </c>
      <c r="N22" s="420" t="s">
        <v>478</v>
      </c>
      <c r="O22" s="420" t="s">
        <v>479</v>
      </c>
      <c r="P22" s="429" t="s">
        <v>480</v>
      </c>
      <c r="Q22" s="429" t="s">
        <v>481</v>
      </c>
      <c r="R22" s="429" t="s">
        <v>482</v>
      </c>
      <c r="S22" s="429" t="s">
        <v>483</v>
      </c>
      <c r="T22" s="429"/>
      <c r="U22" s="430" t="s">
        <v>484</v>
      </c>
      <c r="V22" s="430" t="s">
        <v>485</v>
      </c>
      <c r="W22" s="429" t="s">
        <v>486</v>
      </c>
      <c r="X22" s="429" t="s">
        <v>487</v>
      </c>
      <c r="Y22" s="429" t="s">
        <v>488</v>
      </c>
      <c r="Z22" s="431" t="s">
        <v>489</v>
      </c>
      <c r="AA22" s="429" t="s">
        <v>490</v>
      </c>
      <c r="AB22" s="429" t="s">
        <v>491</v>
      </c>
      <c r="AC22" s="429" t="s">
        <v>492</v>
      </c>
      <c r="AD22" s="429" t="s">
        <v>493</v>
      </c>
      <c r="AE22" s="429" t="s">
        <v>494</v>
      </c>
      <c r="AF22" s="429" t="s">
        <v>495</v>
      </c>
      <c r="AG22" s="429"/>
      <c r="AH22" s="429"/>
      <c r="AI22" s="429"/>
      <c r="AJ22" s="429"/>
      <c r="AK22" s="429"/>
      <c r="AL22" s="429" t="s">
        <v>496</v>
      </c>
      <c r="AM22" s="429"/>
      <c r="AN22" s="429"/>
      <c r="AO22" s="429"/>
      <c r="AP22" s="429" t="s">
        <v>497</v>
      </c>
      <c r="AQ22" s="429"/>
      <c r="AR22" s="429" t="s">
        <v>498</v>
      </c>
      <c r="AS22" s="429" t="s">
        <v>499</v>
      </c>
      <c r="AT22" s="429" t="s">
        <v>500</v>
      </c>
      <c r="AU22" s="429" t="s">
        <v>501</v>
      </c>
      <c r="AV22" s="434" t="s">
        <v>502</v>
      </c>
    </row>
    <row r="23" spans="1:48" ht="64.5" customHeight="1" x14ac:dyDescent="0.25">
      <c r="A23" s="421"/>
      <c r="B23" s="424"/>
      <c r="C23" s="421"/>
      <c r="D23" s="421"/>
      <c r="E23" s="436" t="s">
        <v>503</v>
      </c>
      <c r="F23" s="438" t="s">
        <v>454</v>
      </c>
      <c r="G23" s="438" t="s">
        <v>456</v>
      </c>
      <c r="H23" s="438" t="s">
        <v>458</v>
      </c>
      <c r="I23" s="440" t="s">
        <v>504</v>
      </c>
      <c r="J23" s="440" t="s">
        <v>505</v>
      </c>
      <c r="K23" s="440" t="s">
        <v>506</v>
      </c>
      <c r="L23" s="438" t="s">
        <v>507</v>
      </c>
      <c r="M23" s="421"/>
      <c r="N23" s="421"/>
      <c r="O23" s="421"/>
      <c r="P23" s="429"/>
      <c r="Q23" s="429"/>
      <c r="R23" s="429"/>
      <c r="S23" s="442" t="s">
        <v>400</v>
      </c>
      <c r="T23" s="442" t="s">
        <v>328</v>
      </c>
      <c r="U23" s="430"/>
      <c r="V23" s="430"/>
      <c r="W23" s="429"/>
      <c r="X23" s="429"/>
      <c r="Y23" s="429"/>
      <c r="Z23" s="429"/>
      <c r="AA23" s="429"/>
      <c r="AB23" s="429"/>
      <c r="AC23" s="429"/>
      <c r="AD23" s="429"/>
      <c r="AE23" s="429"/>
      <c r="AF23" s="429" t="s">
        <v>508</v>
      </c>
      <c r="AG23" s="429"/>
      <c r="AH23" s="429" t="s">
        <v>509</v>
      </c>
      <c r="AI23" s="429"/>
      <c r="AJ23" s="420" t="s">
        <v>510</v>
      </c>
      <c r="AK23" s="420" t="s">
        <v>511</v>
      </c>
      <c r="AL23" s="420" t="s">
        <v>512</v>
      </c>
      <c r="AM23" s="420" t="s">
        <v>513</v>
      </c>
      <c r="AN23" s="420" t="s">
        <v>514</v>
      </c>
      <c r="AO23" s="420" t="s">
        <v>515</v>
      </c>
      <c r="AP23" s="420" t="s">
        <v>516</v>
      </c>
      <c r="AQ23" s="432" t="s">
        <v>328</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265" t="s">
        <v>517</v>
      </c>
      <c r="AG24" s="265" t="s">
        <v>518</v>
      </c>
      <c r="AH24" s="266" t="s">
        <v>400</v>
      </c>
      <c r="AI24" s="266" t="s">
        <v>328</v>
      </c>
      <c r="AJ24" s="422"/>
      <c r="AK24" s="422"/>
      <c r="AL24" s="422"/>
      <c r="AM24" s="422"/>
      <c r="AN24" s="422"/>
      <c r="AO24" s="422"/>
      <c r="AP24" s="422"/>
      <c r="AQ24" s="433"/>
      <c r="AR24" s="429"/>
      <c r="AS24" s="429"/>
      <c r="AT24" s="429"/>
      <c r="AU24" s="429"/>
      <c r="AV24" s="435"/>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9" customFormat="1" ht="67.5" x14ac:dyDescent="0.2">
      <c r="A26" s="270">
        <v>1</v>
      </c>
      <c r="B26" s="271" t="s">
        <v>519</v>
      </c>
      <c r="C26" s="271"/>
      <c r="D26" s="272">
        <f>'6.1. Паспорт сетевой график'!H53</f>
        <v>46752</v>
      </c>
      <c r="E26" s="273"/>
      <c r="F26" s="273"/>
      <c r="G26" s="273"/>
      <c r="H26" s="273"/>
      <c r="I26" s="273"/>
      <c r="J26" s="273"/>
      <c r="K26" s="273"/>
      <c r="L26" s="273">
        <v>1</v>
      </c>
      <c r="M26" s="274" t="s">
        <v>520</v>
      </c>
      <c r="N26" s="274" t="s">
        <v>521</v>
      </c>
      <c r="O26" s="274" t="s">
        <v>522</v>
      </c>
      <c r="P26" s="275">
        <v>42914.738920000003</v>
      </c>
      <c r="Q26" s="274" t="s">
        <v>523</v>
      </c>
      <c r="R26" s="275">
        <f>P26</f>
        <v>42914.738920000003</v>
      </c>
      <c r="S26" s="274" t="s">
        <v>524</v>
      </c>
      <c r="T26" s="274" t="s">
        <v>524</v>
      </c>
      <c r="U26" s="276">
        <v>1</v>
      </c>
      <c r="V26" s="276">
        <v>1</v>
      </c>
      <c r="W26" s="274" t="s">
        <v>525</v>
      </c>
      <c r="X26" s="275">
        <v>42914.738920000003</v>
      </c>
      <c r="Y26" s="271"/>
      <c r="Z26" s="277"/>
      <c r="AA26" s="275"/>
      <c r="AB26" s="275">
        <v>42914.738920000003</v>
      </c>
      <c r="AC26" s="274" t="s">
        <v>525</v>
      </c>
      <c r="AD26" s="275">
        <f>'8. Общие сведения'!B51*1000</f>
        <v>39723.789959999995</v>
      </c>
      <c r="AE26" s="275">
        <f>12.8*1000</f>
        <v>12800</v>
      </c>
      <c r="AF26" s="273"/>
      <c r="AG26" s="271"/>
      <c r="AH26" s="277"/>
      <c r="AI26" s="278"/>
      <c r="AJ26" s="278"/>
      <c r="AK26" s="278"/>
      <c r="AL26" s="278"/>
      <c r="AM26" s="278"/>
      <c r="AN26" s="278"/>
      <c r="AO26" s="278"/>
      <c r="AP26" s="278">
        <v>45982</v>
      </c>
      <c r="AQ26" s="278">
        <v>45982</v>
      </c>
      <c r="AR26" s="278">
        <v>45982</v>
      </c>
      <c r="AS26" s="278">
        <v>45982</v>
      </c>
      <c r="AT26" s="278">
        <v>46752</v>
      </c>
      <c r="AU26" s="278"/>
      <c r="AV26" s="278"/>
    </row>
    <row r="27" spans="1:48" s="267" customFormat="1" ht="12.75" x14ac:dyDescent="0.2">
      <c r="A27" s="279"/>
      <c r="B27" s="280"/>
      <c r="C27" s="280"/>
      <c r="D27" s="281"/>
      <c r="E27" s="282"/>
      <c r="F27" s="282"/>
      <c r="G27" s="282"/>
      <c r="H27" s="282"/>
      <c r="I27" s="282"/>
      <c r="J27" s="282"/>
      <c r="K27" s="282"/>
      <c r="L27" s="282"/>
      <c r="M27" s="280"/>
      <c r="N27" s="280"/>
      <c r="O27" s="280"/>
      <c r="P27" s="283"/>
      <c r="Q27" s="280"/>
      <c r="R27" s="283"/>
      <c r="S27" s="280"/>
      <c r="T27" s="280"/>
      <c r="U27" s="282"/>
      <c r="V27" s="282"/>
      <c r="W27" s="284"/>
      <c r="X27" s="283"/>
      <c r="Y27" s="280"/>
      <c r="Z27" s="285"/>
      <c r="AA27" s="283"/>
      <c r="AB27" s="283"/>
      <c r="AC27" s="283"/>
      <c r="AD27" s="283"/>
      <c r="AE27" s="283"/>
      <c r="AF27" s="282"/>
      <c r="AG27" s="280"/>
      <c r="AH27" s="285"/>
      <c r="AI27" s="286"/>
      <c r="AJ27" s="286"/>
      <c r="AK27" s="286"/>
      <c r="AL27" s="286"/>
      <c r="AM27" s="286"/>
      <c r="AN27" s="286"/>
      <c r="AO27" s="286"/>
      <c r="AP27" s="286"/>
      <c r="AQ27" s="286"/>
      <c r="AR27" s="286"/>
      <c r="AS27" s="286"/>
      <c r="AT27" s="286"/>
      <c r="AU27" s="286"/>
      <c r="AV27" s="286"/>
    </row>
    <row r="28" spans="1:48" x14ac:dyDescent="0.25">
      <c r="AD28" s="287">
        <f>SUM(AD26:AD27)</f>
        <v>39723.789959999995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80" workbookViewId="0">
      <selection activeCell="B28" sqref="B28"/>
    </sheetView>
  </sheetViews>
  <sheetFormatPr defaultRowHeight="15.75" x14ac:dyDescent="0.25"/>
  <cols>
    <col min="1" max="1" width="66.140625" style="288" customWidth="1"/>
    <col min="2" max="2" width="87.7109375" style="288" customWidth="1"/>
    <col min="3" max="3" width="9.140625" style="224" hidden="1" customWidth="1"/>
    <col min="4" max="4" width="9.140625" style="224"/>
    <col min="5" max="5" width="10.7109375" style="224" bestFit="1" customWidth="1"/>
    <col min="6"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4" t="s">
        <v>0</v>
      </c>
    </row>
    <row r="2" spans="1:8" ht="18.75" x14ac:dyDescent="0.3">
      <c r="B2" s="5" t="s">
        <v>1</v>
      </c>
    </row>
    <row r="3" spans="1:8" ht="18.75" x14ac:dyDescent="0.3">
      <c r="B3" s="5" t="s">
        <v>526</v>
      </c>
    </row>
    <row r="4" spans="1:8" x14ac:dyDescent="0.25">
      <c r="B4" s="226"/>
    </row>
    <row r="5" spans="1:8" ht="18.75" x14ac:dyDescent="0.3">
      <c r="A5" s="444" t="str">
        <f>'1. паспорт местоположение'!A5:C5</f>
        <v>Год раскрытия информации: 2026 год</v>
      </c>
      <c r="B5" s="444"/>
      <c r="C5" s="290"/>
      <c r="D5" s="290"/>
      <c r="E5" s="290"/>
      <c r="F5" s="290"/>
      <c r="G5" s="290"/>
      <c r="H5" s="290"/>
    </row>
    <row r="6" spans="1:8" ht="18.75" x14ac:dyDescent="0.3">
      <c r="A6" s="289"/>
      <c r="B6" s="289"/>
      <c r="C6" s="289"/>
      <c r="D6" s="289"/>
      <c r="E6" s="289"/>
      <c r="F6" s="289"/>
      <c r="G6" s="289"/>
      <c r="H6" s="289"/>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47" t="str">
        <f>'1. паспорт местоположение'!A9:C9</f>
        <v>Акционерное общество "Россети Янтарь" ДЗО  ПАО "Россети"</v>
      </c>
      <c r="B9" s="347"/>
      <c r="C9" s="13"/>
      <c r="D9" s="13"/>
      <c r="E9" s="13"/>
      <c r="F9" s="13"/>
      <c r="G9" s="13"/>
      <c r="H9" s="13"/>
    </row>
    <row r="10" spans="1:8" x14ac:dyDescent="0.25">
      <c r="A10" s="339" t="s">
        <v>5</v>
      </c>
      <c r="B10" s="339"/>
      <c r="C10" s="14"/>
      <c r="D10" s="14"/>
      <c r="E10" s="14"/>
      <c r="F10" s="14"/>
      <c r="G10" s="14"/>
      <c r="H10" s="14"/>
    </row>
    <row r="11" spans="1:8" ht="18.75" x14ac:dyDescent="0.25">
      <c r="A11" s="11"/>
      <c r="B11" s="11"/>
      <c r="C11" s="11"/>
      <c r="D11" s="11"/>
      <c r="E11" s="11"/>
      <c r="F11" s="11"/>
      <c r="G11" s="11"/>
      <c r="H11" s="11"/>
    </row>
    <row r="12" spans="1:8" x14ac:dyDescent="0.25">
      <c r="A12" s="338" t="str">
        <f>'1. паспорт местоположение'!A12:C12</f>
        <v>N_НМА15-3</v>
      </c>
      <c r="B12" s="338"/>
      <c r="C12" s="13"/>
      <c r="D12" s="13"/>
      <c r="E12" s="13"/>
      <c r="F12" s="13"/>
      <c r="G12" s="13"/>
      <c r="H12" s="13"/>
    </row>
    <row r="13" spans="1:8" x14ac:dyDescent="0.25">
      <c r="A13" s="339" t="s">
        <v>7</v>
      </c>
      <c r="B13" s="339"/>
      <c r="C13" s="14"/>
      <c r="D13" s="14"/>
      <c r="E13" s="14"/>
      <c r="F13" s="14"/>
      <c r="G13" s="14"/>
      <c r="H13" s="14"/>
    </row>
    <row r="14" spans="1:8" ht="18.75" x14ac:dyDescent="0.25">
      <c r="A14" s="60"/>
      <c r="B14" s="60"/>
      <c r="C14" s="60"/>
      <c r="D14" s="60"/>
      <c r="E14" s="60"/>
      <c r="F14" s="60"/>
      <c r="G14" s="60"/>
      <c r="H14" s="60"/>
    </row>
    <row r="15" spans="1:8" ht="56.25" customHeight="1" x14ac:dyDescent="0.25">
      <c r="A15" s="344"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44"/>
      <c r="C15" s="13"/>
      <c r="D15" s="13"/>
      <c r="E15" s="13"/>
      <c r="F15" s="13"/>
      <c r="G15" s="13"/>
      <c r="H15" s="13"/>
    </row>
    <row r="16" spans="1:8" x14ac:dyDescent="0.25">
      <c r="A16" s="339" t="s">
        <v>9</v>
      </c>
      <c r="B16" s="339"/>
      <c r="C16" s="14"/>
      <c r="D16" s="14"/>
      <c r="E16" s="14"/>
      <c r="F16" s="14"/>
      <c r="G16" s="14"/>
      <c r="H16" s="14"/>
    </row>
    <row r="17" spans="1:2" x14ac:dyDescent="0.25">
      <c r="B17" s="291"/>
    </row>
    <row r="18" spans="1:2" x14ac:dyDescent="0.25">
      <c r="A18" s="445" t="s">
        <v>527</v>
      </c>
      <c r="B18" s="446"/>
    </row>
    <row r="19" spans="1:2" x14ac:dyDescent="0.25">
      <c r="B19" s="226"/>
    </row>
    <row r="20" spans="1:2" x14ac:dyDescent="0.25">
      <c r="B20" s="292"/>
    </row>
    <row r="21" spans="1:2" ht="31.5" x14ac:dyDescent="0.25">
      <c r="A21" s="293" t="s">
        <v>528</v>
      </c>
      <c r="B21" s="294" t="str">
        <f>A15</f>
        <v>Развитие функционала технологической интеграционной платформы АО "Россети Янтарь" с внедрением дополнительных потоков (3 этап)</v>
      </c>
    </row>
    <row r="22" spans="1:2" x14ac:dyDescent="0.25">
      <c r="A22" s="293" t="s">
        <v>529</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530</v>
      </c>
      <c r="B23" s="296" t="s">
        <v>531</v>
      </c>
    </row>
    <row r="24" spans="1:2" x14ac:dyDescent="0.25">
      <c r="A24" s="293" t="s">
        <v>532</v>
      </c>
      <c r="B24" s="296">
        <v>0</v>
      </c>
    </row>
    <row r="25" spans="1:2" x14ac:dyDescent="0.25">
      <c r="A25" s="297" t="s">
        <v>533</v>
      </c>
      <c r="B25" s="295">
        <v>2027</v>
      </c>
    </row>
    <row r="26" spans="1:2" x14ac:dyDescent="0.25">
      <c r="A26" s="298" t="s">
        <v>534</v>
      </c>
      <c r="B26" s="299" t="s">
        <v>581</v>
      </c>
    </row>
    <row r="27" spans="1:2" ht="28.5" x14ac:dyDescent="0.25">
      <c r="A27" s="300" t="s">
        <v>579</v>
      </c>
      <c r="B27" s="301">
        <f>'6.2. Паспорт фин осв ввод'!C24</f>
        <v>39.723789959999998</v>
      </c>
    </row>
    <row r="28" spans="1:2" x14ac:dyDescent="0.25">
      <c r="A28" s="302" t="s">
        <v>535</v>
      </c>
      <c r="B28" s="302" t="s">
        <v>536</v>
      </c>
    </row>
    <row r="29" spans="1:2" ht="28.5" x14ac:dyDescent="0.25">
      <c r="A29" s="303" t="s">
        <v>537</v>
      </c>
      <c r="B29" s="304">
        <f>'7. Паспорт отчет о закупке'!AD28/1000</f>
        <v>39.723789959999998</v>
      </c>
    </row>
    <row r="30" spans="1:2" ht="28.5" x14ac:dyDescent="0.25">
      <c r="A30" s="303" t="s">
        <v>538</v>
      </c>
      <c r="B30" s="304">
        <f>B32+B37+B50</f>
        <v>39.723789959999998</v>
      </c>
    </row>
    <row r="31" spans="1:2" x14ac:dyDescent="0.25">
      <c r="A31" s="302" t="s">
        <v>539</v>
      </c>
      <c r="B31" s="304"/>
    </row>
    <row r="32" spans="1:2" ht="28.5" x14ac:dyDescent="0.25">
      <c r="A32" s="303" t="s">
        <v>540</v>
      </c>
      <c r="B32" s="304">
        <f>SUMIF(C33:C36,10,B33:B36)</f>
        <v>0</v>
      </c>
    </row>
    <row r="33" spans="1:3" x14ac:dyDescent="0.25">
      <c r="A33" s="302" t="s">
        <v>541</v>
      </c>
      <c r="B33" s="302"/>
      <c r="C33" s="224">
        <v>10</v>
      </c>
    </row>
    <row r="34" spans="1:3" x14ac:dyDescent="0.25">
      <c r="A34" s="302" t="s">
        <v>542</v>
      </c>
      <c r="B34" s="305">
        <f>B33/B$27</f>
        <v>0</v>
      </c>
    </row>
    <row r="35" spans="1:3" x14ac:dyDescent="0.25">
      <c r="A35" s="302" t="s">
        <v>543</v>
      </c>
      <c r="B35" s="302"/>
      <c r="C35" s="224">
        <v>1</v>
      </c>
    </row>
    <row r="36" spans="1:3" x14ac:dyDescent="0.25">
      <c r="A36" s="302" t="s">
        <v>544</v>
      </c>
      <c r="B36" s="302"/>
      <c r="C36" s="224">
        <v>2</v>
      </c>
    </row>
    <row r="37" spans="1:3" ht="28.5" x14ac:dyDescent="0.25">
      <c r="A37" s="303" t="s">
        <v>545</v>
      </c>
      <c r="B37" s="304">
        <f>SUMIF(C38:C49,20,B38:B49)</f>
        <v>0</v>
      </c>
    </row>
    <row r="38" spans="1:3" x14ac:dyDescent="0.25">
      <c r="A38" s="302" t="s">
        <v>541</v>
      </c>
      <c r="B38" s="302"/>
      <c r="C38" s="224">
        <v>20</v>
      </c>
    </row>
    <row r="39" spans="1:3" x14ac:dyDescent="0.25">
      <c r="A39" s="302" t="s">
        <v>542</v>
      </c>
      <c r="B39" s="305">
        <f t="shared" ref="B39:B47" si="0">B38/B$27</f>
        <v>0</v>
      </c>
      <c r="C39" s="306"/>
    </row>
    <row r="40" spans="1:3" x14ac:dyDescent="0.25">
      <c r="A40" s="302" t="s">
        <v>543</v>
      </c>
      <c r="B40" s="304"/>
      <c r="C40" s="224">
        <v>1</v>
      </c>
    </row>
    <row r="41" spans="1:3" x14ac:dyDescent="0.25">
      <c r="A41" s="302" t="s">
        <v>544</v>
      </c>
      <c r="B41" s="304"/>
      <c r="C41" s="224">
        <v>2</v>
      </c>
    </row>
    <row r="42" spans="1:3" x14ac:dyDescent="0.25">
      <c r="A42" s="302" t="s">
        <v>541</v>
      </c>
      <c r="B42" s="302"/>
      <c r="C42" s="224">
        <v>20</v>
      </c>
    </row>
    <row r="43" spans="1:3" x14ac:dyDescent="0.25">
      <c r="A43" s="302" t="s">
        <v>542</v>
      </c>
      <c r="B43" s="305">
        <f t="shared" si="0"/>
        <v>0</v>
      </c>
      <c r="C43" s="306"/>
    </row>
    <row r="44" spans="1:3" x14ac:dyDescent="0.25">
      <c r="A44" s="302" t="s">
        <v>543</v>
      </c>
      <c r="B44" s="304"/>
      <c r="C44" s="224">
        <v>1</v>
      </c>
    </row>
    <row r="45" spans="1:3" x14ac:dyDescent="0.25">
      <c r="A45" s="302" t="s">
        <v>544</v>
      </c>
      <c r="B45" s="304"/>
      <c r="C45" s="224">
        <v>2</v>
      </c>
    </row>
    <row r="46" spans="1:3" x14ac:dyDescent="0.25">
      <c r="A46" s="302" t="s">
        <v>541</v>
      </c>
      <c r="B46" s="302"/>
      <c r="C46" s="224">
        <v>20</v>
      </c>
    </row>
    <row r="47" spans="1:3" x14ac:dyDescent="0.25">
      <c r="A47" s="302" t="s">
        <v>542</v>
      </c>
      <c r="B47" s="305">
        <f t="shared" si="0"/>
        <v>0</v>
      </c>
      <c r="C47" s="306"/>
    </row>
    <row r="48" spans="1:3" x14ac:dyDescent="0.25">
      <c r="A48" s="302" t="s">
        <v>543</v>
      </c>
      <c r="B48" s="304"/>
      <c r="C48" s="224">
        <v>1</v>
      </c>
    </row>
    <row r="49" spans="1:3" x14ac:dyDescent="0.25">
      <c r="A49" s="302" t="s">
        <v>544</v>
      </c>
      <c r="B49" s="304"/>
      <c r="C49" s="224">
        <v>2</v>
      </c>
    </row>
    <row r="50" spans="1:3" ht="28.5" x14ac:dyDescent="0.25">
      <c r="A50" s="303" t="s">
        <v>546</v>
      </c>
      <c r="B50" s="304">
        <f>SUMIF(C51:C54,30,B51:B54)</f>
        <v>39.723789959999998</v>
      </c>
    </row>
    <row r="51" spans="1:3" ht="60" x14ac:dyDescent="0.25">
      <c r="A51" s="307" t="s">
        <v>582</v>
      </c>
      <c r="B51" s="308">
        <v>39.723789959999998</v>
      </c>
      <c r="C51" s="224">
        <v>30</v>
      </c>
    </row>
    <row r="52" spans="1:3" x14ac:dyDescent="0.25">
      <c r="A52" s="302" t="s">
        <v>542</v>
      </c>
      <c r="B52" s="305">
        <f>B51/B$27</f>
        <v>1</v>
      </c>
    </row>
    <row r="53" spans="1:3" x14ac:dyDescent="0.25">
      <c r="A53" s="302" t="s">
        <v>543</v>
      </c>
      <c r="B53" s="304">
        <v>12.80000001</v>
      </c>
      <c r="C53" s="224">
        <v>1</v>
      </c>
    </row>
    <row r="54" spans="1:3" x14ac:dyDescent="0.25">
      <c r="A54" s="302" t="s">
        <v>544</v>
      </c>
      <c r="B54" s="304">
        <v>12.80000001</v>
      </c>
      <c r="C54" s="224">
        <v>2</v>
      </c>
    </row>
    <row r="55" spans="1:3" ht="28.5" x14ac:dyDescent="0.25">
      <c r="A55" s="309" t="s">
        <v>547</v>
      </c>
      <c r="B55" s="305">
        <f>B30/B27</f>
        <v>1</v>
      </c>
    </row>
    <row r="56" spans="1:3" x14ac:dyDescent="0.25">
      <c r="A56" s="310" t="s">
        <v>539</v>
      </c>
      <c r="B56" s="305"/>
    </row>
    <row r="57" spans="1:3" x14ac:dyDescent="0.25">
      <c r="A57" s="310" t="s">
        <v>548</v>
      </c>
      <c r="B57" s="305"/>
    </row>
    <row r="58" spans="1:3" x14ac:dyDescent="0.25">
      <c r="A58" s="310" t="s">
        <v>549</v>
      </c>
      <c r="B58" s="305">
        <f>B37/B27</f>
        <v>0</v>
      </c>
    </row>
    <row r="59" spans="1:3" x14ac:dyDescent="0.25">
      <c r="A59" s="310" t="s">
        <v>550</v>
      </c>
      <c r="B59" s="305"/>
    </row>
    <row r="60" spans="1:3" x14ac:dyDescent="0.25">
      <c r="A60" s="297" t="s">
        <v>551</v>
      </c>
      <c r="B60" s="311">
        <f>B61/B$27</f>
        <v>0.32222504506465777</v>
      </c>
    </row>
    <row r="61" spans="1:3" x14ac:dyDescent="0.25">
      <c r="A61" s="297" t="s">
        <v>552</v>
      </c>
      <c r="B61" s="312">
        <f>SUMIF(C38:C54,1,B38:B54)</f>
        <v>12.80000001</v>
      </c>
      <c r="C61" s="313">
        <f>'6.2. Паспорт фин осв ввод'!C24-'6.2. Паспорт фин осв ввод'!F24</f>
        <v>0</v>
      </c>
    </row>
    <row r="62" spans="1:3" x14ac:dyDescent="0.25">
      <c r="A62" s="297" t="s">
        <v>553</v>
      </c>
      <c r="B62" s="311">
        <f>B63/B$27</f>
        <v>0.32222504506465777</v>
      </c>
      <c r="C62" s="313"/>
    </row>
    <row r="63" spans="1:3" x14ac:dyDescent="0.25">
      <c r="A63" s="298" t="s">
        <v>554</v>
      </c>
      <c r="B63" s="314">
        <f>SUMIF(C38:C54,2,B38:B54)</f>
        <v>12.80000001</v>
      </c>
      <c r="C63" s="313">
        <f>'6.2. Паспорт фин осв ввод'!C30-'6.2. Паспорт фин осв ввод'!F30</f>
        <v>0</v>
      </c>
    </row>
    <row r="64" spans="1:3" ht="15.75" customHeight="1" x14ac:dyDescent="0.25">
      <c r="A64" s="309" t="s">
        <v>555</v>
      </c>
      <c r="B64" s="310" t="s">
        <v>556</v>
      </c>
    </row>
    <row r="65" spans="1:2" x14ac:dyDescent="0.25">
      <c r="A65" s="315" t="s">
        <v>557</v>
      </c>
      <c r="B65" s="315" t="s">
        <v>519</v>
      </c>
    </row>
    <row r="66" spans="1:2" x14ac:dyDescent="0.25">
      <c r="A66" s="315" t="s">
        <v>558</v>
      </c>
      <c r="B66" s="315"/>
    </row>
    <row r="67" spans="1:2" x14ac:dyDescent="0.25">
      <c r="A67" s="315" t="s">
        <v>559</v>
      </c>
      <c r="B67" s="315"/>
    </row>
    <row r="68" spans="1:2" ht="30" x14ac:dyDescent="0.25">
      <c r="A68" s="315" t="s">
        <v>560</v>
      </c>
      <c r="B68" s="315" t="s">
        <v>583</v>
      </c>
    </row>
    <row r="69" spans="1:2" x14ac:dyDescent="0.25">
      <c r="A69" s="316" t="s">
        <v>561</v>
      </c>
      <c r="B69" s="316"/>
    </row>
    <row r="70" spans="1:2" ht="30" x14ac:dyDescent="0.25">
      <c r="A70" s="310" t="s">
        <v>562</v>
      </c>
      <c r="B70" s="317" t="s">
        <v>22</v>
      </c>
    </row>
    <row r="71" spans="1:2" ht="28.5" x14ac:dyDescent="0.25">
      <c r="A71" s="297" t="s">
        <v>563</v>
      </c>
      <c r="B71" s="317" t="s">
        <v>31</v>
      </c>
    </row>
    <row r="72" spans="1:2" x14ac:dyDescent="0.25">
      <c r="A72" s="310" t="s">
        <v>539</v>
      </c>
      <c r="B72" s="318"/>
    </row>
    <row r="73" spans="1:2" x14ac:dyDescent="0.25">
      <c r="A73" s="310" t="s">
        <v>564</v>
      </c>
      <c r="B73" s="317" t="s">
        <v>31</v>
      </c>
    </row>
    <row r="74" spans="1:2" x14ac:dyDescent="0.25">
      <c r="A74" s="310" t="s">
        <v>565</v>
      </c>
      <c r="B74" s="318" t="s">
        <v>31</v>
      </c>
    </row>
    <row r="75" spans="1:2" ht="60" x14ac:dyDescent="0.25">
      <c r="A75" s="319" t="s">
        <v>566</v>
      </c>
      <c r="B75" s="320" t="str">
        <f>'3.3 паспорт описание'!C24:C24</f>
        <v>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v>
      </c>
    </row>
    <row r="76" spans="1:2" x14ac:dyDescent="0.25">
      <c r="A76" s="297" t="s">
        <v>567</v>
      </c>
      <c r="B76" s="321"/>
    </row>
    <row r="77" spans="1:2" x14ac:dyDescent="0.25">
      <c r="A77" s="315" t="s">
        <v>568</v>
      </c>
      <c r="B77" s="322">
        <f>'6.1. Паспорт сетевой график'!H43</f>
        <v>46660</v>
      </c>
    </row>
    <row r="78" spans="1:2" x14ac:dyDescent="0.25">
      <c r="A78" s="315" t="s">
        <v>569</v>
      </c>
      <c r="B78" s="323" t="s">
        <v>57</v>
      </c>
    </row>
    <row r="79" spans="1:2" x14ac:dyDescent="0.25">
      <c r="A79" s="315" t="s">
        <v>570</v>
      </c>
      <c r="B79" s="323" t="s">
        <v>57</v>
      </c>
    </row>
    <row r="80" spans="1:2" ht="28.5" x14ac:dyDescent="0.25">
      <c r="A80" s="324" t="s">
        <v>571</v>
      </c>
      <c r="B80" s="318" t="s">
        <v>572</v>
      </c>
    </row>
    <row r="81" spans="1:2" ht="28.5" customHeight="1" x14ac:dyDescent="0.25">
      <c r="A81" s="309" t="s">
        <v>573</v>
      </c>
      <c r="B81" s="447" t="s">
        <v>57</v>
      </c>
    </row>
    <row r="82" spans="1:2" x14ac:dyDescent="0.25">
      <c r="A82" s="315" t="s">
        <v>574</v>
      </c>
      <c r="B82" s="448"/>
    </row>
    <row r="83" spans="1:2" x14ac:dyDescent="0.25">
      <c r="A83" s="315" t="s">
        <v>575</v>
      </c>
      <c r="B83" s="448"/>
    </row>
    <row r="84" spans="1:2" x14ac:dyDescent="0.25">
      <c r="A84" s="315" t="s">
        <v>576</v>
      </c>
      <c r="B84" s="448"/>
    </row>
    <row r="85" spans="1:2" x14ac:dyDescent="0.25">
      <c r="A85" s="315" t="s">
        <v>577</v>
      </c>
      <c r="B85" s="448"/>
    </row>
    <row r="86" spans="1:2" x14ac:dyDescent="0.25">
      <c r="A86" s="325" t="s">
        <v>578</v>
      </c>
      <c r="B86" s="449"/>
    </row>
    <row r="89" spans="1:2" x14ac:dyDescent="0.25">
      <c r="A89" s="326"/>
      <c r="B89" s="327"/>
    </row>
    <row r="90" spans="1:2" x14ac:dyDescent="0.25">
      <c r="B90" s="328"/>
    </row>
    <row r="91" spans="1:2" x14ac:dyDescent="0.25">
      <c r="B91" s="329"/>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2026-02-10T07:55:08Z</dcterms:modified>
</cp:coreProperties>
</file>